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IBS-30 New\NBI\Unit Costs\Process\Verification of FY16-20 Data\Website Update\"/>
    </mc:Choice>
  </mc:AlternateContent>
  <xr:revisionPtr revIDLastSave="0" documentId="13_ncr:1_{2067E07F-5A80-467B-ACA3-16CE4B1607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HS SD " sheetId="12" r:id="rId1"/>
    <sheet name="non-NHS SD " sheetId="14" r:id="rId2"/>
    <sheet name="Combined SD" sheetId="15" r:id="rId3"/>
  </sheets>
  <definedNames>
    <definedName name="_xlnm.Print_Area" localSheetId="2">'Combined SD'!$A$2:$E$59</definedName>
    <definedName name="_xlnm.Print_Area" localSheetId="0">'NHS SD '!$A$3:$I$68</definedName>
    <definedName name="_xlnm.Print_Area" localSheetId="1">'non-NHS SD '!$A$2:$I$71</definedName>
    <definedName name="_xlnm.Print_Titles" localSheetId="2">'Combined SD'!$4:$5</definedName>
    <definedName name="_xlnm.Print_Titles" localSheetId="0">'NHS SD '!$4:$5</definedName>
    <definedName name="_xlnm.Print_Titles" localSheetId="1">'non-NHS SD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" i="12" l="1"/>
</calcChain>
</file>

<file path=xl/sharedStrings.xml><?xml version="1.0" encoding="utf-8"?>
<sst xmlns="http://schemas.openxmlformats.org/spreadsheetml/2006/main" count="259" uniqueCount="91">
  <si>
    <t>Totals</t>
  </si>
  <si>
    <t>State</t>
  </si>
  <si>
    <t>and NON-NATIONAL HIGHWAY SYSTEM (non-NHS) BRIDGES</t>
  </si>
  <si>
    <t>Replacement Unit Costs of SD non-NHS  Bridges (dollars/F²)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</si>
  <si>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</si>
  <si>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</si>
  <si>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</si>
  <si>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</si>
  <si>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Replacement Unit Costs of SD NHS  Bridges (dollars/F²)</t>
  </si>
  <si>
    <t>using converted metric data</t>
  </si>
  <si>
    <t>-When no cost data is submitted for the entire 3 year period, the National Average of the Costs Collected for the current year is used.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</si>
  <si>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</si>
  <si>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</si>
  <si>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</si>
  <si>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</si>
  <si>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</si>
  <si>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</si>
  <si>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</si>
  <si>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</si>
  <si>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</si>
  <si>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</si>
  <si>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</si>
  <si>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</si>
  <si>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</si>
  <si>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</si>
  <si>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</si>
  <si>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</si>
  <si>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</si>
  <si>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</si>
  <si>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</si>
  <si>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</si>
  <si>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</si>
  <si>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</si>
  <si>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</si>
  <si>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</si>
  <si>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</si>
  <si>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</si>
  <si>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</si>
  <si>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</si>
  <si>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</si>
  <si>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</si>
  <si>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</si>
  <si>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</si>
  <si>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</si>
  <si>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</si>
  <si>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</si>
  <si>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</si>
  <si>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</si>
  <si>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</si>
  <si>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</si>
  <si>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</si>
  <si>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</si>
  <si>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</si>
  <si>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</si>
  <si>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</si>
  <si>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</si>
  <si>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</si>
  <si>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</si>
  <si>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</si>
  <si>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</si>
  <si>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</si>
  <si>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</si>
  <si>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</si>
  <si>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2014 Costs Collected in 2015</t>
  </si>
  <si>
    <t>ESTIMATED 2016 REPLACEMENT AND REHABILITATION COSTS OF STRUCTURALLY DEFICIENT (SD) NATIONAL HIGHWAY SYSTEM (NHS) BRIDGES</t>
  </si>
  <si>
    <t>Total Number of SD NHS Bridges 2016*</t>
  </si>
  <si>
    <t>Total Area of SD NHS Bridges 2016 (F²)*</t>
  </si>
  <si>
    <t>2016 Costs Collected in 2017</t>
  </si>
  <si>
    <t>2015 Costs Collected in 2016</t>
  </si>
  <si>
    <t>*Year of the National Bridge Inventory data set used is the December 2016 archive, see http://www.fhwa.dot.gov/bridge/deficient.cfm</t>
  </si>
  <si>
    <t>National Average = Average of all the costs in column 2016 Costs Collected in 2017.</t>
  </si>
  <si>
    <r>
      <t>2016 REPLACEMENT AND REHABILITATION COSTS OF STRUCTURALLY DEFICIENT (SD)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</si>
  <si>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>Cost Used For 2016 Estimates**</t>
  </si>
  <si>
    <t xml:space="preserve">2016 REPLACEMENT AND REHABILITATION COSTS OF STRUCTURALLY DEFICIENT (SD) NATIONAL HIGHWAY SYSTEM (NHS) </t>
  </si>
  <si>
    <t>Total Number of SD NHS and  non-NHS Bridges 2016*</t>
  </si>
  <si>
    <t>Total Area of SD NHS and non-NHS Bridges 2016 (F²) *</t>
  </si>
  <si>
    <t>Estimated 2016 Total Costs (dollars) Assuming Rehabilitation of Total Number of SD NHS and non-NHS Bridges (Rehabilitation cost = 68% of Replacement cost)</t>
  </si>
  <si>
    <t>Total Number of SD non-NHS Bridges 2016*</t>
  </si>
  <si>
    <t>Total Area of SD non-NHS Bridges 2016 (F²)*</t>
  </si>
  <si>
    <t xml:space="preserve">-FHWA initiated the collection of Replacement Unit Costs of SD NHS and non-NHS Bridges in 2012 as is required under MAP-21.  </t>
  </si>
  <si>
    <t>Estimated 2016 Total Costs (dollars) Assuming Replacement of Total Number of SD NHS Bridges</t>
  </si>
  <si>
    <t>Estimated 2016 Total Costs (dollars) Assuming Rehabilitation of Total Number of SD NHS Bridges (Rehabilitation cost = 68% of Replacement cost)</t>
  </si>
  <si>
    <t>Estimated 2016 Total Costs (dollars) Assuming Replacement of Total Number of SD non-NHS Bridges</t>
  </si>
  <si>
    <t>Estimated 2016 Total Costs (dollars) Assuming Rehabilitation of Total Number of SD non-NHS Bridges (Rehabilitation cost = 68% of Replacement cost)</t>
  </si>
  <si>
    <t>Square Meters is Converted to Square Feet by multiplying by 10.764</t>
  </si>
  <si>
    <t>-National Average of the costs collected to replace SD NHS bridges is $211/f2</t>
  </si>
  <si>
    <t>-National Average of the costs collected to replace SD non-NHS bridges is $204/f2</t>
  </si>
  <si>
    <t>**Costs used for estimates is determined by averaging the current and the previous 2 years of submitted Replacement Unit Costs of SD NHS Bridges.</t>
  </si>
  <si>
    <t>**Costs used for estimates is determined by averaging the current and the previous 2 years of submitted Replacement Unit Costs of SD non-NHS Bridges.</t>
  </si>
  <si>
    <t>Estimated 2016 Total Costs (dollars) Assuming Replacement of Total Number of SD NHS and non-NHS Bridges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</si>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</sst>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2" xfId="0" applyBorder="1" applyAlignment="1">
      <alignment horizontal="left"/>
    </xf>
    <xf numFmtId="164" fontId="0" fillId="0" borderId="0" xfId="1" applyNumberFormat="1" applyFont="1"/>
    <xf numFmtId="1" fontId="0" fillId="0" borderId="0" xfId="0" applyNumberFormat="1"/>
    <xf numFmtId="0" fontId="0" fillId="0" borderId="0" xfId="0" applyFill="1"/>
    <xf numFmtId="0" fontId="4" fillId="3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0" fillId="0" borderId="0" xfId="0"/>
    <xf numFmtId="0" fontId="0" fillId="0" borderId="0" xfId="0"/>
    <xf numFmtId="0" fontId="0" fillId="0" borderId="0" xfId="0"/>
    <xf numFmtId="3" fontId="0" fillId="0" borderId="5" xfId="0" applyNumberFormat="1" applyBorder="1" applyAlignment="1">
      <alignment horizontal="right"/>
    </xf>
    <xf numFmtId="0" fontId="0" fillId="0" borderId="8" xfId="0" applyBorder="1"/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/>
    <xf numFmtId="0" fontId="0" fillId="0" borderId="18" xfId="0" applyBorder="1" applyAlignment="1">
      <alignment horizontal="left"/>
    </xf>
    <xf numFmtId="0" fontId="0" fillId="0" borderId="19" xfId="0" applyBorder="1"/>
    <xf numFmtId="164" fontId="0" fillId="0" borderId="4" xfId="1" applyNumberFormat="1" applyFont="1" applyBorder="1"/>
    <xf numFmtId="3" fontId="0" fillId="0" borderId="22" xfId="0" applyNumberFormat="1" applyBorder="1" applyAlignment="1">
      <alignment horizontal="right"/>
    </xf>
    <xf numFmtId="3" fontId="0" fillId="0" borderId="23" xfId="0" applyNumberFormat="1" applyBorder="1"/>
    <xf numFmtId="3" fontId="0" fillId="0" borderId="23" xfId="0" applyNumberFormat="1" applyBorder="1" applyAlignment="1">
      <alignment horizontal="right"/>
    </xf>
    <xf numFmtId="3" fontId="0" fillId="0" borderId="24" xfId="0" applyNumberFormat="1" applyBorder="1" applyAlignment="1">
      <alignment horizontal="right"/>
    </xf>
    <xf numFmtId="3" fontId="0" fillId="0" borderId="25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8" xfId="0" applyNumberFormat="1" applyBorder="1"/>
    <xf numFmtId="3" fontId="0" fillId="0" borderId="8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3" fontId="0" fillId="0" borderId="4" xfId="1" applyNumberFormat="1" applyFont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5" xfId="0" applyNumberFormat="1" applyBorder="1"/>
    <xf numFmtId="3" fontId="0" fillId="0" borderId="27" xfId="0" applyNumberFormat="1" applyBorder="1" applyAlignment="1">
      <alignment horizontal="right"/>
    </xf>
    <xf numFmtId="3" fontId="0" fillId="0" borderId="28" xfId="1" applyNumberFormat="1" applyFont="1" applyBorder="1" applyAlignment="1">
      <alignment horizontal="right"/>
    </xf>
    <xf numFmtId="3" fontId="0" fillId="0" borderId="27" xfId="0" applyNumberFormat="1" applyBorder="1"/>
    <xf numFmtId="164" fontId="0" fillId="0" borderId="28" xfId="1" applyNumberFormat="1" applyFont="1" applyBorder="1"/>
    <xf numFmtId="3" fontId="0" fillId="0" borderId="17" xfId="0" applyNumberFormat="1" applyBorder="1"/>
    <xf numFmtId="3" fontId="0" fillId="0" borderId="19" xfId="0" applyNumberFormat="1" applyBorder="1"/>
    <xf numFmtId="3" fontId="0" fillId="0" borderId="4" xfId="0" applyNumberFormat="1" applyBorder="1" applyAlignment="1">
      <alignment horizontal="right"/>
    </xf>
    <xf numFmtId="3" fontId="0" fillId="0" borderId="9" xfId="0" applyNumberFormat="1" applyBorder="1"/>
    <xf numFmtId="3" fontId="0" fillId="0" borderId="22" xfId="0" applyNumberFormat="1" applyBorder="1"/>
    <xf numFmtId="3" fontId="0" fillId="0" borderId="24" xfId="0" applyNumberFormat="1" applyBorder="1"/>
    <xf numFmtId="3" fontId="0" fillId="0" borderId="25" xfId="1" applyNumberFormat="1" applyFont="1" applyBorder="1" applyAlignment="1">
      <alignment horizontal="right"/>
    </xf>
    <xf numFmtId="0" fontId="3" fillId="2" borderId="21" xfId="0" applyFont="1" applyFill="1" applyBorder="1" applyAlignment="1">
      <alignment horizontal="center" vertical="center" wrapText="1"/>
    </xf>
    <xf numFmtId="3" fontId="0" fillId="0" borderId="8" xfId="0" applyNumberFormat="1" applyFill="1" applyBorder="1" applyAlignment="1"/>
    <xf numFmtId="3" fontId="0" fillId="0" borderId="5" xfId="0" applyNumberFormat="1" applyFill="1" applyBorder="1"/>
    <xf numFmtId="3" fontId="0" fillId="0" borderId="5" xfId="0" applyNumberFormat="1" applyFill="1" applyBorder="1" applyAlignment="1"/>
    <xf numFmtId="3" fontId="0" fillId="0" borderId="27" xfId="0" applyNumberFormat="1" applyFill="1" applyBorder="1"/>
    <xf numFmtId="3" fontId="0" fillId="0" borderId="8" xfId="0" applyNumberFormat="1" applyFill="1" applyBorder="1"/>
    <xf numFmtId="3" fontId="0" fillId="0" borderId="19" xfId="0" applyNumberFormat="1" applyFill="1" applyBorder="1" applyAlignment="1"/>
    <xf numFmtId="0" fontId="3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0" fillId="0" borderId="9" xfId="0" applyNumberFormat="1" applyFill="1" applyBorder="1"/>
    <xf numFmtId="3" fontId="0" fillId="0" borderId="26" xfId="0" applyNumberFormat="1" applyFill="1" applyBorder="1"/>
    <xf numFmtId="0" fontId="3" fillId="2" borderId="1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70"/>
  <sheetViews>
    <sheetView tabSelected="1" workbookViewId="0">
      <selection activeCell="A4" sqref="A4:A5"/>
    </sheetView>
  </sheetViews>
  <sheetFormatPr defaultRowHeight="14.4" x14ac:dyDescent="0.3"/>
  <cols>
    <col min="1" max="1" width="13.33203125" customWidth="1"/>
    <col min="2" max="2" width="13.33203125" style="1" customWidth="1"/>
    <col min="3" max="3" width="14" style="1" customWidth="1"/>
    <col min="4" max="4" width="12" style="1" customWidth="1"/>
    <col min="5" max="6" width="11.88671875" style="1" customWidth="1"/>
    <col min="7" max="7" width="14" customWidth="1"/>
    <col min="8" max="8" width="22.6640625" customWidth="1"/>
    <col min="9" max="9" width="27.33203125" customWidth="1"/>
    <col min="10" max="10" width="5.6640625" customWidth="1"/>
    <col min="11" max="11" width="17.88671875" bestFit="1" customWidth="1"/>
    <col min="13" max="13" width="9.109375" style="15"/>
    <col min="15" max="15" width="14.6640625" style="14" bestFit="1" customWidth="1"/>
    <col min="18" max="18" width="15.44140625" customWidth="1"/>
    <col min="19" max="19" width="8.6640625" customWidth="1"/>
    <col min="20" max="23" width="8.6640625" style="18" customWidth="1"/>
    <col min="24" max="24" width="8.6640625" style="19" customWidth="1"/>
    <col min="25" max="25" width="8.6640625" style="14" customWidth="1"/>
    <col min="26" max="27" width="8.6640625" style="18" customWidth="1"/>
    <col min="28" max="28" width="8.6640625" style="19" customWidth="1"/>
    <col min="29" max="29" width="8.6640625" style="18" customWidth="1"/>
    <col min="30" max="33" width="8.6640625" customWidth="1"/>
  </cols>
  <sheetData>
    <row r="1" spans="1:49" x14ac:dyDescent="0.3">
      <c r="H1" t="s">
        <v>9</v>
      </c>
    </row>
    <row r="2" spans="1:49" x14ac:dyDescent="0.3">
      <c r="A2" s="4" t="s">
        <v>64</v>
      </c>
    </row>
    <row r="3" spans="1:49" ht="15" thickBot="1" x14ac:dyDescent="0.35"/>
    <row r="4" spans="1:49" ht="49.95" customHeight="1" thickTop="1" x14ac:dyDescent="0.3">
      <c r="A4" s="65" t="s">
        <v>1</v>
      </c>
      <c r="B4" s="61" t="s">
        <v>65</v>
      </c>
      <c r="C4" s="67" t="s">
        <v>66</v>
      </c>
      <c r="D4" s="69" t="s">
        <v>8</v>
      </c>
      <c r="E4" s="70"/>
      <c r="F4" s="70"/>
      <c r="G4" s="71"/>
      <c r="H4" s="61" t="s">
        <v>80</v>
      </c>
      <c r="I4" s="63" t="s">
        <v>81</v>
      </c>
    </row>
    <row r="5" spans="1:49" ht="51.6" customHeight="1" thickBot="1" x14ac:dyDescent="0.35">
      <c r="A5" s="66"/>
      <c r="B5" s="62"/>
      <c r="C5" s="68"/>
      <c r="D5" s="8" t="s">
        <v>63</v>
      </c>
      <c r="E5" s="8" t="s">
        <v>68</v>
      </c>
      <c r="F5" s="8" t="s">
        <v>67</v>
      </c>
      <c r="G5" s="40" t="s">
        <v>72</v>
      </c>
      <c r="H5" s="62"/>
      <c r="I5" s="64"/>
      <c r="K5" s="20"/>
      <c r="L5" s="3"/>
      <c r="M5" s="17"/>
      <c r="N5" s="16"/>
      <c r="O5" s="3"/>
      <c r="P5" s="11"/>
      <c r="W5" s="18" t="e">
        <f>ROUNDUP(AVERAGE(#REF!)/1,0)</f>
        <v>#REF!</v>
      </c>
      <c r="AW5" s="20"/>
    </row>
    <row r="6" spans="1:49" ht="15" thickTop="1" x14ac:dyDescent="0.3">
      <c r="A6" s="24" t="s">
        <v>12</v>
      </c>
      <c r="B6" s="26">
        <v>54</v>
      </c>
      <c r="C6" s="30">
        <v>1181056.8650399998</v>
      </c>
      <c r="D6" s="35">
        <v>89</v>
      </c>
      <c r="E6" s="35">
        <v>102</v>
      </c>
      <c r="F6" s="35">
        <v>123</v>
      </c>
      <c r="G6" s="41">
        <v>104.66666666666667</v>
      </c>
      <c r="H6" s="47">
        <v>123617285.20751999</v>
      </c>
      <c r="I6" s="41">
        <v>84059753.941113606</v>
      </c>
      <c r="J6" s="11"/>
      <c r="AW6" s="23"/>
    </row>
    <row r="7" spans="1:49" x14ac:dyDescent="0.3">
      <c r="A7" s="12" t="s">
        <v>11</v>
      </c>
      <c r="B7" s="22">
        <v>28</v>
      </c>
      <c r="C7" s="31">
        <v>288820.61676</v>
      </c>
      <c r="D7" s="36">
        <v>269</v>
      </c>
      <c r="E7" s="36">
        <v>340</v>
      </c>
      <c r="F7" s="36">
        <v>277</v>
      </c>
      <c r="G7" s="42">
        <v>295.33333333333331</v>
      </c>
      <c r="H7" s="36">
        <v>85298355.483119994</v>
      </c>
      <c r="I7" s="42">
        <v>58002881.7285216</v>
      </c>
      <c r="J7" s="11"/>
      <c r="AW7" s="23"/>
    </row>
    <row r="8" spans="1:49" x14ac:dyDescent="0.3">
      <c r="A8" s="12" t="s">
        <v>14</v>
      </c>
      <c r="B8" s="22">
        <v>53</v>
      </c>
      <c r="C8" s="32">
        <v>899139.30911999999</v>
      </c>
      <c r="D8" s="37">
        <v>101</v>
      </c>
      <c r="E8" s="37">
        <v>118</v>
      </c>
      <c r="F8" s="37">
        <v>107</v>
      </c>
      <c r="G8" s="42">
        <v>108.66666666666667</v>
      </c>
      <c r="H8" s="36">
        <v>97706471.59104</v>
      </c>
      <c r="I8" s="42">
        <v>66440400.681907207</v>
      </c>
      <c r="J8" s="11"/>
      <c r="AW8" s="23"/>
    </row>
    <row r="9" spans="1:49" x14ac:dyDescent="0.3">
      <c r="A9" s="12" t="s">
        <v>13</v>
      </c>
      <c r="B9" s="22">
        <v>73</v>
      </c>
      <c r="C9" s="32">
        <v>2532549.0761999995</v>
      </c>
      <c r="D9" s="37">
        <v>171</v>
      </c>
      <c r="E9" s="37">
        <v>125</v>
      </c>
      <c r="F9" s="37">
        <v>124</v>
      </c>
      <c r="G9" s="42">
        <v>140</v>
      </c>
      <c r="H9" s="36">
        <v>354556870.66799992</v>
      </c>
      <c r="I9" s="42">
        <v>241098672.05423996</v>
      </c>
      <c r="J9" s="11"/>
      <c r="AW9" s="23"/>
    </row>
    <row r="10" spans="1:49" x14ac:dyDescent="0.3">
      <c r="A10" s="12" t="s">
        <v>15</v>
      </c>
      <c r="B10" s="22">
        <v>405</v>
      </c>
      <c r="C10" s="32">
        <v>13253350.130279999</v>
      </c>
      <c r="D10" s="37">
        <v>226</v>
      </c>
      <c r="E10" s="37">
        <v>187</v>
      </c>
      <c r="F10" s="37">
        <v>189</v>
      </c>
      <c r="G10" s="21">
        <v>200.66666666666666</v>
      </c>
      <c r="H10" s="36">
        <v>2659505592.8095198</v>
      </c>
      <c r="I10" s="42">
        <v>1808463803.1104736</v>
      </c>
      <c r="J10" s="11"/>
      <c r="AW10" s="23"/>
    </row>
    <row r="11" spans="1:49" x14ac:dyDescent="0.3">
      <c r="A11" s="12" t="s">
        <v>16</v>
      </c>
      <c r="B11" s="22">
        <v>113</v>
      </c>
      <c r="C11" s="32">
        <v>1334125.5735599999</v>
      </c>
      <c r="D11" s="37">
        <v>105</v>
      </c>
      <c r="E11" s="37">
        <v>146</v>
      </c>
      <c r="F11" s="37">
        <v>120</v>
      </c>
      <c r="G11" s="42">
        <v>123.66666666666667</v>
      </c>
      <c r="H11" s="36">
        <v>164986862.59691998</v>
      </c>
      <c r="I11" s="42">
        <v>112191066.5659056</v>
      </c>
      <c r="J11" s="11"/>
      <c r="AW11" s="23"/>
    </row>
    <row r="12" spans="1:49" x14ac:dyDescent="0.3">
      <c r="A12" s="12" t="s">
        <v>17</v>
      </c>
      <c r="B12" s="22">
        <v>114</v>
      </c>
      <c r="C12" s="32">
        <v>4093793.4351599999</v>
      </c>
      <c r="D12" s="37">
        <v>299</v>
      </c>
      <c r="E12" s="37">
        <v>375</v>
      </c>
      <c r="F12" s="37">
        <v>442</v>
      </c>
      <c r="G12" s="21">
        <v>372</v>
      </c>
      <c r="H12" s="36">
        <v>1522891157.8795199</v>
      </c>
      <c r="I12" s="42">
        <v>1035565987.3580736</v>
      </c>
      <c r="J12" s="11"/>
      <c r="AW12" s="23"/>
    </row>
    <row r="13" spans="1:49" x14ac:dyDescent="0.3">
      <c r="A13" s="12" t="s">
        <v>19</v>
      </c>
      <c r="B13" s="22">
        <v>7</v>
      </c>
      <c r="C13" s="32">
        <v>493263.52919999999</v>
      </c>
      <c r="D13" s="37" t="s">
        <v>90</v>
      </c>
      <c r="E13" s="37" t="s">
        <v>90</v>
      </c>
      <c r="F13" s="37">
        <v>195</v>
      </c>
      <c r="G13" s="42">
        <v>195</v>
      </c>
      <c r="H13" s="36">
        <v>96186388.193999991</v>
      </c>
      <c r="I13" s="42">
        <v>65406743.971919999</v>
      </c>
      <c r="J13" s="11"/>
      <c r="AW13" s="23"/>
    </row>
    <row r="14" spans="1:49" x14ac:dyDescent="0.3">
      <c r="A14" s="12" t="s">
        <v>18</v>
      </c>
      <c r="B14" s="22">
        <v>7</v>
      </c>
      <c r="C14" s="32">
        <v>237198.30263999998</v>
      </c>
      <c r="D14" s="37" t="s">
        <v>90</v>
      </c>
      <c r="E14" s="37" t="s">
        <v>90</v>
      </c>
      <c r="F14" s="37" t="s">
        <v>90</v>
      </c>
      <c r="G14" s="42">
        <v>211</v>
      </c>
      <c r="H14" s="36">
        <v>50048841.857039995</v>
      </c>
      <c r="I14" s="42">
        <v>34033212.462787196</v>
      </c>
      <c r="J14" s="11"/>
      <c r="AW14" s="23"/>
    </row>
    <row r="15" spans="1:49" x14ac:dyDescent="0.3">
      <c r="A15" s="12" t="s">
        <v>20</v>
      </c>
      <c r="B15" s="22">
        <v>21</v>
      </c>
      <c r="C15" s="32">
        <v>2227079.78064</v>
      </c>
      <c r="D15" s="37">
        <v>96</v>
      </c>
      <c r="E15" s="37" t="s">
        <v>90</v>
      </c>
      <c r="F15" s="37">
        <v>100</v>
      </c>
      <c r="G15" s="42">
        <v>98</v>
      </c>
      <c r="H15" s="36">
        <v>218253818.50272</v>
      </c>
      <c r="I15" s="42">
        <v>148412596.5818496</v>
      </c>
      <c r="J15" s="11"/>
      <c r="AW15" s="23"/>
    </row>
    <row r="16" spans="1:49" x14ac:dyDescent="0.3">
      <c r="A16" s="12" t="s">
        <v>21</v>
      </c>
      <c r="B16" s="22">
        <v>44</v>
      </c>
      <c r="C16" s="32">
        <v>1008527.2750799999</v>
      </c>
      <c r="D16" s="37">
        <v>73</v>
      </c>
      <c r="E16" s="37">
        <v>95</v>
      </c>
      <c r="F16" s="37">
        <v>109</v>
      </c>
      <c r="G16" s="42">
        <v>92.333333333333329</v>
      </c>
      <c r="H16" s="36">
        <v>93120685.065719992</v>
      </c>
      <c r="I16" s="42">
        <v>63322065.8446896</v>
      </c>
      <c r="J16" s="11"/>
      <c r="AW16" s="23"/>
    </row>
    <row r="17" spans="1:49" x14ac:dyDescent="0.3">
      <c r="A17" s="12" t="s">
        <v>22</v>
      </c>
      <c r="B17" s="22">
        <v>22</v>
      </c>
      <c r="C17" s="32">
        <v>131369.66855999999</v>
      </c>
      <c r="D17" s="37" t="s">
        <v>90</v>
      </c>
      <c r="E17" s="37" t="s">
        <v>90</v>
      </c>
      <c r="F17" s="37">
        <v>674</v>
      </c>
      <c r="G17" s="21">
        <v>674</v>
      </c>
      <c r="H17" s="36">
        <v>88543156.609439999</v>
      </c>
      <c r="I17" s="42">
        <v>60209346.494419202</v>
      </c>
      <c r="J17" s="11"/>
      <c r="AW17" s="23"/>
    </row>
    <row r="18" spans="1:49" x14ac:dyDescent="0.3">
      <c r="A18" s="12" t="s">
        <v>24</v>
      </c>
      <c r="B18" s="22">
        <v>23</v>
      </c>
      <c r="C18" s="32">
        <v>303289.47791999998</v>
      </c>
      <c r="D18" s="37">
        <v>103</v>
      </c>
      <c r="E18" s="37">
        <v>143</v>
      </c>
      <c r="F18" s="37">
        <v>150</v>
      </c>
      <c r="G18" s="42">
        <v>132</v>
      </c>
      <c r="H18" s="36">
        <v>40034211.085439995</v>
      </c>
      <c r="I18" s="42">
        <v>27223263.5380992</v>
      </c>
      <c r="J18" s="11"/>
      <c r="AW18" s="23"/>
    </row>
    <row r="19" spans="1:49" x14ac:dyDescent="0.3">
      <c r="A19" s="12" t="s">
        <v>25</v>
      </c>
      <c r="B19" s="22">
        <v>358</v>
      </c>
      <c r="C19" s="32">
        <v>8012307.7242000001</v>
      </c>
      <c r="D19" s="37">
        <v>172</v>
      </c>
      <c r="E19" s="37">
        <v>202</v>
      </c>
      <c r="F19" s="37">
        <v>184</v>
      </c>
      <c r="G19" s="42">
        <v>186</v>
      </c>
      <c r="H19" s="36">
        <v>1490289236.7012</v>
      </c>
      <c r="I19" s="42">
        <v>1013396680.9568161</v>
      </c>
      <c r="J19" s="11"/>
      <c r="AW19" s="23"/>
    </row>
    <row r="20" spans="1:49" x14ac:dyDescent="0.3">
      <c r="A20" s="12" t="s">
        <v>26</v>
      </c>
      <c r="B20" s="22">
        <v>127</v>
      </c>
      <c r="C20" s="32">
        <v>2213851.2551999995</v>
      </c>
      <c r="D20" s="37">
        <v>107</v>
      </c>
      <c r="E20" s="37">
        <v>128</v>
      </c>
      <c r="F20" s="37">
        <v>430</v>
      </c>
      <c r="G20" s="42">
        <v>221.66666666666666</v>
      </c>
      <c r="H20" s="36">
        <v>490737028.23599988</v>
      </c>
      <c r="I20" s="42">
        <v>333701179.20047992</v>
      </c>
      <c r="J20" s="11"/>
      <c r="AW20" s="23"/>
    </row>
    <row r="21" spans="1:49" x14ac:dyDescent="0.3">
      <c r="A21" s="12" t="s">
        <v>23</v>
      </c>
      <c r="B21" s="22">
        <v>36</v>
      </c>
      <c r="C21" s="32">
        <v>815360.72904000001</v>
      </c>
      <c r="D21" s="37">
        <v>95</v>
      </c>
      <c r="E21" s="37">
        <v>149</v>
      </c>
      <c r="F21" s="37">
        <v>130</v>
      </c>
      <c r="G21" s="42">
        <v>124.66666666666667</v>
      </c>
      <c r="H21" s="36">
        <v>101648304.22032</v>
      </c>
      <c r="I21" s="42">
        <v>69120846.8698176</v>
      </c>
      <c r="J21" s="11"/>
      <c r="AW21" s="23"/>
    </row>
    <row r="22" spans="1:49" x14ac:dyDescent="0.3">
      <c r="A22" s="12" t="s">
        <v>27</v>
      </c>
      <c r="B22" s="22">
        <v>18</v>
      </c>
      <c r="C22" s="32">
        <v>478951.82243999996</v>
      </c>
      <c r="D22" s="37">
        <v>112</v>
      </c>
      <c r="E22" s="37" t="s">
        <v>90</v>
      </c>
      <c r="F22" s="37">
        <v>98</v>
      </c>
      <c r="G22" s="42">
        <v>105</v>
      </c>
      <c r="H22" s="36">
        <v>50289941.356199995</v>
      </c>
      <c r="I22" s="42">
        <v>34197160.122216001</v>
      </c>
      <c r="J22" s="11"/>
      <c r="AW22" s="23"/>
    </row>
    <row r="23" spans="1:49" x14ac:dyDescent="0.3">
      <c r="A23" s="12" t="s">
        <v>28</v>
      </c>
      <c r="B23" s="22">
        <v>57</v>
      </c>
      <c r="C23" s="32">
        <v>1700811.2440799999</v>
      </c>
      <c r="D23" s="37">
        <v>187</v>
      </c>
      <c r="E23" s="37">
        <v>249</v>
      </c>
      <c r="F23" s="37">
        <v>135</v>
      </c>
      <c r="G23" s="21">
        <v>190.33333333333334</v>
      </c>
      <c r="H23" s="36">
        <v>323721073.45656002</v>
      </c>
      <c r="I23" s="42">
        <v>220130329.95046082</v>
      </c>
      <c r="J23" s="11"/>
      <c r="AW23" s="23"/>
    </row>
    <row r="24" spans="1:49" x14ac:dyDescent="0.3">
      <c r="A24" s="12" t="s">
        <v>29</v>
      </c>
      <c r="B24" s="22">
        <v>146</v>
      </c>
      <c r="C24" s="32">
        <v>10398189.7656</v>
      </c>
      <c r="D24" s="37">
        <v>107</v>
      </c>
      <c r="E24" s="37" t="s">
        <v>90</v>
      </c>
      <c r="F24" s="37">
        <v>138</v>
      </c>
      <c r="G24" s="21">
        <v>122.5</v>
      </c>
      <c r="H24" s="36">
        <v>1273778246.286</v>
      </c>
      <c r="I24" s="42">
        <v>866169207.47448003</v>
      </c>
      <c r="J24" s="11"/>
      <c r="AW24" s="23"/>
    </row>
    <row r="25" spans="1:49" x14ac:dyDescent="0.3">
      <c r="A25" s="12" t="s">
        <v>32</v>
      </c>
      <c r="B25" s="22">
        <v>33</v>
      </c>
      <c r="C25" s="32">
        <v>279460.78055999998</v>
      </c>
      <c r="D25" s="37">
        <v>284</v>
      </c>
      <c r="E25" s="37">
        <v>109</v>
      </c>
      <c r="F25" s="37">
        <v>197</v>
      </c>
      <c r="G25" s="21">
        <v>196.66666666666666</v>
      </c>
      <c r="H25" s="36">
        <v>54960620.176799998</v>
      </c>
      <c r="I25" s="42">
        <v>37373221.720224001</v>
      </c>
      <c r="J25" s="11"/>
      <c r="AW25" s="23"/>
    </row>
    <row r="26" spans="1:49" x14ac:dyDescent="0.3">
      <c r="A26" s="12" t="s">
        <v>31</v>
      </c>
      <c r="B26" s="22">
        <v>47</v>
      </c>
      <c r="C26" s="32">
        <v>1051427.6276399998</v>
      </c>
      <c r="D26" s="37">
        <v>206</v>
      </c>
      <c r="E26" s="37" t="s">
        <v>90</v>
      </c>
      <c r="F26" s="37">
        <v>292</v>
      </c>
      <c r="G26" s="21">
        <v>249</v>
      </c>
      <c r="H26" s="36">
        <v>261805479.28235996</v>
      </c>
      <c r="I26" s="42">
        <v>178027725.9120048</v>
      </c>
      <c r="J26" s="11"/>
      <c r="AW26" s="23"/>
    </row>
    <row r="27" spans="1:49" x14ac:dyDescent="0.3">
      <c r="A27" s="12" t="s">
        <v>30</v>
      </c>
      <c r="B27" s="22">
        <v>219</v>
      </c>
      <c r="C27" s="32">
        <v>5196849.4047600003</v>
      </c>
      <c r="D27" s="37">
        <v>208</v>
      </c>
      <c r="E27" s="37">
        <v>469</v>
      </c>
      <c r="F27" s="37">
        <v>440</v>
      </c>
      <c r="G27" s="21">
        <v>372.33333333333331</v>
      </c>
      <c r="H27" s="36">
        <v>1934960261.7056401</v>
      </c>
      <c r="I27" s="42">
        <v>1315772977.9598353</v>
      </c>
      <c r="J27" s="11"/>
      <c r="AW27" s="23"/>
    </row>
    <row r="28" spans="1:49" x14ac:dyDescent="0.3">
      <c r="A28" s="12" t="s">
        <v>33</v>
      </c>
      <c r="B28" s="22">
        <v>168</v>
      </c>
      <c r="C28" s="32">
        <v>3698571.2165999999</v>
      </c>
      <c r="D28" s="37">
        <v>193</v>
      </c>
      <c r="E28" s="37">
        <v>194</v>
      </c>
      <c r="F28" s="37">
        <v>259</v>
      </c>
      <c r="G28" s="21">
        <v>215.33333333333334</v>
      </c>
      <c r="H28" s="36">
        <v>796425668.64120007</v>
      </c>
      <c r="I28" s="42">
        <v>541569454.67601609</v>
      </c>
      <c r="J28" s="11"/>
      <c r="AW28" s="23"/>
    </row>
    <row r="29" spans="1:49" x14ac:dyDescent="0.3">
      <c r="A29" s="12" t="s">
        <v>34</v>
      </c>
      <c r="B29" s="22">
        <v>36</v>
      </c>
      <c r="C29" s="32">
        <v>1229759.7670799999</v>
      </c>
      <c r="D29" s="37">
        <v>124</v>
      </c>
      <c r="E29" s="37">
        <v>165</v>
      </c>
      <c r="F29" s="37">
        <v>159</v>
      </c>
      <c r="G29" s="21">
        <v>149.33333333333334</v>
      </c>
      <c r="H29" s="36">
        <v>183644125.21728</v>
      </c>
      <c r="I29" s="42">
        <v>124878005.14775041</v>
      </c>
      <c r="J29" s="11"/>
      <c r="AW29" s="23"/>
    </row>
    <row r="30" spans="1:49" x14ac:dyDescent="0.3">
      <c r="A30" s="12" t="s">
        <v>36</v>
      </c>
      <c r="B30" s="22">
        <v>35</v>
      </c>
      <c r="C30" s="32">
        <v>967953.45348000003</v>
      </c>
      <c r="D30" s="37">
        <v>61</v>
      </c>
      <c r="E30" s="37">
        <v>53</v>
      </c>
      <c r="F30" s="37">
        <v>85</v>
      </c>
      <c r="G30" s="21">
        <v>66.333333333333329</v>
      </c>
      <c r="H30" s="36">
        <v>64207579.080839999</v>
      </c>
      <c r="I30" s="42">
        <v>43661153.774971202</v>
      </c>
      <c r="J30" s="11"/>
      <c r="AW30" s="23"/>
    </row>
    <row r="31" spans="1:49" x14ac:dyDescent="0.3">
      <c r="A31" s="12" t="s">
        <v>35</v>
      </c>
      <c r="B31" s="22">
        <v>141</v>
      </c>
      <c r="C31" s="32">
        <v>3589443.4165199995</v>
      </c>
      <c r="D31" s="37">
        <v>79</v>
      </c>
      <c r="E31" s="37">
        <v>111</v>
      </c>
      <c r="F31" s="37">
        <v>114</v>
      </c>
      <c r="G31" s="21">
        <v>101.33333333333333</v>
      </c>
      <c r="H31" s="36">
        <v>363730266.20735991</v>
      </c>
      <c r="I31" s="42">
        <v>247336581.02100477</v>
      </c>
      <c r="J31" s="11"/>
      <c r="AW31" s="23"/>
    </row>
    <row r="32" spans="1:49" x14ac:dyDescent="0.3">
      <c r="A32" s="12" t="s">
        <v>37</v>
      </c>
      <c r="B32" s="22">
        <v>58</v>
      </c>
      <c r="C32" s="32">
        <v>886269.65544</v>
      </c>
      <c r="D32" s="37" t="s">
        <v>90</v>
      </c>
      <c r="E32" s="37">
        <v>191</v>
      </c>
      <c r="F32" s="37">
        <v>115</v>
      </c>
      <c r="G32" s="21">
        <v>153</v>
      </c>
      <c r="H32" s="36">
        <v>135599257.28231999</v>
      </c>
      <c r="I32" s="42">
        <v>92207494.951977596</v>
      </c>
      <c r="J32" s="11"/>
      <c r="AW32" s="23"/>
    </row>
    <row r="33" spans="1:49" x14ac:dyDescent="0.3">
      <c r="A33" s="12" t="s">
        <v>40</v>
      </c>
      <c r="B33" s="22">
        <v>58</v>
      </c>
      <c r="C33" s="32">
        <v>388093.54427999991</v>
      </c>
      <c r="D33" s="37">
        <v>155</v>
      </c>
      <c r="E33" s="37" t="s">
        <v>90</v>
      </c>
      <c r="F33" s="37">
        <v>152</v>
      </c>
      <c r="G33" s="21">
        <v>153.5</v>
      </c>
      <c r="H33" s="36">
        <v>59572359.046979986</v>
      </c>
      <c r="I33" s="42">
        <v>40509204.151946396</v>
      </c>
      <c r="J33" s="11"/>
      <c r="AW33" s="23"/>
    </row>
    <row r="34" spans="1:49" x14ac:dyDescent="0.3">
      <c r="A34" s="12" t="s">
        <v>44</v>
      </c>
      <c r="B34" s="22">
        <v>5</v>
      </c>
      <c r="C34" s="32">
        <v>48776.527799999996</v>
      </c>
      <c r="D34" s="37" t="s">
        <v>90</v>
      </c>
      <c r="E34" s="37" t="s">
        <v>90</v>
      </c>
      <c r="F34" s="37" t="s">
        <v>90</v>
      </c>
      <c r="G34" s="21">
        <v>211</v>
      </c>
      <c r="H34" s="36">
        <v>10291847.365799999</v>
      </c>
      <c r="I34" s="42">
        <v>6998456.2087439997</v>
      </c>
      <c r="J34" s="11"/>
      <c r="AW34" s="23"/>
    </row>
    <row r="35" spans="1:49" x14ac:dyDescent="0.3">
      <c r="A35" s="12" t="s">
        <v>41</v>
      </c>
      <c r="B35" s="22">
        <v>47</v>
      </c>
      <c r="C35" s="32">
        <v>595686.97187999997</v>
      </c>
      <c r="D35" s="37" t="s">
        <v>90</v>
      </c>
      <c r="E35" s="37" t="s">
        <v>90</v>
      </c>
      <c r="F35" s="37">
        <v>234</v>
      </c>
      <c r="G35" s="21">
        <v>234</v>
      </c>
      <c r="H35" s="36">
        <v>139390751.41992</v>
      </c>
      <c r="I35" s="42">
        <v>94785710.96554561</v>
      </c>
      <c r="J35" s="11"/>
      <c r="AW35" s="23"/>
    </row>
    <row r="36" spans="1:49" x14ac:dyDescent="0.3">
      <c r="A36" s="12" t="s">
        <v>42</v>
      </c>
      <c r="B36" s="22">
        <v>205</v>
      </c>
      <c r="C36" s="32">
        <v>4034426.1001200001</v>
      </c>
      <c r="D36" s="37">
        <v>243</v>
      </c>
      <c r="E36" s="37">
        <v>419</v>
      </c>
      <c r="F36" s="37">
        <v>614</v>
      </c>
      <c r="G36" s="21">
        <v>425.33333333333331</v>
      </c>
      <c r="H36" s="36">
        <v>1715975901.25104</v>
      </c>
      <c r="I36" s="42">
        <v>1166863612.8507073</v>
      </c>
      <c r="J36" s="11"/>
      <c r="AW36" s="23"/>
    </row>
    <row r="37" spans="1:49" x14ac:dyDescent="0.3">
      <c r="A37" s="12" t="s">
        <v>43</v>
      </c>
      <c r="B37" s="22">
        <v>46</v>
      </c>
      <c r="C37" s="32">
        <v>339461.79227999999</v>
      </c>
      <c r="D37" s="37">
        <v>114</v>
      </c>
      <c r="E37" s="37">
        <v>178</v>
      </c>
      <c r="F37" s="37">
        <v>188</v>
      </c>
      <c r="G37" s="21">
        <v>160</v>
      </c>
      <c r="H37" s="36">
        <v>54313886.764799997</v>
      </c>
      <c r="I37" s="42">
        <v>36933443.000064</v>
      </c>
      <c r="J37" s="11"/>
      <c r="AW37" s="23"/>
    </row>
    <row r="38" spans="1:49" x14ac:dyDescent="0.3">
      <c r="A38" s="12" t="s">
        <v>45</v>
      </c>
      <c r="B38" s="22">
        <v>398</v>
      </c>
      <c r="C38" s="32">
        <v>11583457.507439999</v>
      </c>
      <c r="D38" s="37">
        <v>206</v>
      </c>
      <c r="E38" s="37">
        <v>311</v>
      </c>
      <c r="F38" s="37">
        <v>287</v>
      </c>
      <c r="G38" s="21">
        <v>268</v>
      </c>
      <c r="H38" s="36">
        <v>3104366611.9939198</v>
      </c>
      <c r="I38" s="42">
        <v>2110969296.1558657</v>
      </c>
      <c r="J38" s="11"/>
      <c r="AW38" s="23"/>
    </row>
    <row r="39" spans="1:49" x14ac:dyDescent="0.3">
      <c r="A39" s="12" t="s">
        <v>38</v>
      </c>
      <c r="B39" s="22">
        <v>158</v>
      </c>
      <c r="C39" s="32">
        <v>2967856.0001999997</v>
      </c>
      <c r="D39" s="37">
        <v>117</v>
      </c>
      <c r="E39" s="37">
        <v>161</v>
      </c>
      <c r="F39" s="37">
        <v>102</v>
      </c>
      <c r="G39" s="21">
        <v>126.66666666666667</v>
      </c>
      <c r="H39" s="36">
        <v>375928426.69199997</v>
      </c>
      <c r="I39" s="42">
        <v>255631330.15055999</v>
      </c>
      <c r="J39" s="11"/>
      <c r="AW39" s="23"/>
    </row>
    <row r="40" spans="1:49" x14ac:dyDescent="0.3">
      <c r="A40" s="12" t="s">
        <v>39</v>
      </c>
      <c r="B40" s="22">
        <v>17</v>
      </c>
      <c r="C40" s="32">
        <v>188365.15619999997</v>
      </c>
      <c r="D40" s="37">
        <v>171</v>
      </c>
      <c r="E40" s="37" t="s">
        <v>90</v>
      </c>
      <c r="F40" s="37" t="s">
        <v>90</v>
      </c>
      <c r="G40" s="21">
        <v>171</v>
      </c>
      <c r="H40" s="36">
        <v>32210441.710199993</v>
      </c>
      <c r="I40" s="42">
        <v>21903100.362935998</v>
      </c>
      <c r="J40" s="11"/>
      <c r="AW40" s="23"/>
    </row>
    <row r="41" spans="1:49" x14ac:dyDescent="0.3">
      <c r="A41" s="12" t="s">
        <v>46</v>
      </c>
      <c r="B41" s="22">
        <v>116</v>
      </c>
      <c r="C41" s="32">
        <v>1917015.9793199999</v>
      </c>
      <c r="D41" s="37">
        <v>152</v>
      </c>
      <c r="E41" s="37">
        <v>331</v>
      </c>
      <c r="F41" s="37">
        <v>164</v>
      </c>
      <c r="G41" s="21">
        <v>215.66666666666666</v>
      </c>
      <c r="H41" s="36">
        <v>413436446.20667994</v>
      </c>
      <c r="I41" s="42">
        <v>281136783.42054236</v>
      </c>
      <c r="J41" s="11"/>
      <c r="AW41" s="23"/>
    </row>
    <row r="42" spans="1:49" x14ac:dyDescent="0.3">
      <c r="A42" s="12" t="s">
        <v>47</v>
      </c>
      <c r="B42" s="22">
        <v>119</v>
      </c>
      <c r="C42" s="32">
        <v>1962314.0128800001</v>
      </c>
      <c r="D42" s="37">
        <v>109</v>
      </c>
      <c r="E42" s="37">
        <v>97</v>
      </c>
      <c r="F42" s="37">
        <v>102</v>
      </c>
      <c r="G42" s="21">
        <v>102.66666666666667</v>
      </c>
      <c r="H42" s="36">
        <v>201464238.65568</v>
      </c>
      <c r="I42" s="42">
        <v>136995682.28586242</v>
      </c>
      <c r="J42" s="11"/>
      <c r="AW42" s="23"/>
    </row>
    <row r="43" spans="1:49" x14ac:dyDescent="0.3">
      <c r="A43" s="12" t="s">
        <v>48</v>
      </c>
      <c r="B43" s="22">
        <v>30</v>
      </c>
      <c r="C43" s="32">
        <v>917558.45063999994</v>
      </c>
      <c r="D43" s="37">
        <v>132</v>
      </c>
      <c r="E43" s="37" t="s">
        <v>90</v>
      </c>
      <c r="F43" s="37">
        <v>232</v>
      </c>
      <c r="G43" s="21">
        <v>182</v>
      </c>
      <c r="H43" s="36">
        <v>166995638.01648</v>
      </c>
      <c r="I43" s="42">
        <v>113557033.85120641</v>
      </c>
      <c r="J43" s="11"/>
      <c r="AW43" s="23"/>
    </row>
    <row r="44" spans="1:49" x14ac:dyDescent="0.3">
      <c r="A44" s="12" t="s">
        <v>49</v>
      </c>
      <c r="B44" s="22">
        <v>477</v>
      </c>
      <c r="C44" s="32">
        <v>5847456.8879999993</v>
      </c>
      <c r="D44" s="37">
        <v>196</v>
      </c>
      <c r="E44" s="37">
        <v>312</v>
      </c>
      <c r="F44" s="37">
        <v>292</v>
      </c>
      <c r="G44" s="21">
        <v>266.66666666666669</v>
      </c>
      <c r="H44" s="36">
        <v>1559321836.8</v>
      </c>
      <c r="I44" s="42">
        <v>1060338849.024</v>
      </c>
      <c r="J44" s="11"/>
      <c r="AW44" s="23"/>
    </row>
    <row r="45" spans="1:49" x14ac:dyDescent="0.3">
      <c r="A45" s="12" t="s">
        <v>51</v>
      </c>
      <c r="B45" s="22">
        <v>97</v>
      </c>
      <c r="C45" s="32">
        <v>1696161.5189999999</v>
      </c>
      <c r="D45" s="37">
        <v>518</v>
      </c>
      <c r="E45" s="37">
        <v>522</v>
      </c>
      <c r="F45" s="37">
        <v>525</v>
      </c>
      <c r="G45" s="42">
        <v>521.66666666666663</v>
      </c>
      <c r="H45" s="36">
        <v>884830925.74499989</v>
      </c>
      <c r="I45" s="42">
        <v>601685029.50660002</v>
      </c>
      <c r="J45" s="11"/>
      <c r="AW45" s="23"/>
    </row>
    <row r="46" spans="1:49" x14ac:dyDescent="0.3">
      <c r="A46" s="12" t="s">
        <v>52</v>
      </c>
      <c r="B46" s="22">
        <v>102</v>
      </c>
      <c r="C46" s="32">
        <v>1676947.3484399999</v>
      </c>
      <c r="D46" s="37" t="s">
        <v>90</v>
      </c>
      <c r="E46" s="37">
        <v>106</v>
      </c>
      <c r="F46" s="37">
        <v>122</v>
      </c>
      <c r="G46" s="42">
        <v>114</v>
      </c>
      <c r="H46" s="36">
        <v>191171997.72215998</v>
      </c>
      <c r="I46" s="42">
        <v>129996958.4510688</v>
      </c>
      <c r="J46" s="11"/>
      <c r="AW46" s="23"/>
    </row>
    <row r="47" spans="1:49" x14ac:dyDescent="0.3">
      <c r="A47" s="12" t="s">
        <v>53</v>
      </c>
      <c r="B47" s="22">
        <v>23</v>
      </c>
      <c r="C47" s="32">
        <v>232579.57787999997</v>
      </c>
      <c r="D47" s="37">
        <v>95</v>
      </c>
      <c r="E47" s="37">
        <v>171</v>
      </c>
      <c r="F47" s="37">
        <v>152</v>
      </c>
      <c r="G47" s="42">
        <v>139.33333333333334</v>
      </c>
      <c r="H47" s="36">
        <v>32406087.851279996</v>
      </c>
      <c r="I47" s="42">
        <v>22036139.738870401</v>
      </c>
      <c r="J47" s="11"/>
      <c r="AW47" s="23"/>
    </row>
    <row r="48" spans="1:49" x14ac:dyDescent="0.3">
      <c r="A48" s="12" t="s">
        <v>54</v>
      </c>
      <c r="B48" s="22">
        <v>89</v>
      </c>
      <c r="C48" s="32">
        <v>2416282.3760399995</v>
      </c>
      <c r="D48" s="37">
        <v>77</v>
      </c>
      <c r="E48" s="37">
        <v>81</v>
      </c>
      <c r="F48" s="37">
        <v>95</v>
      </c>
      <c r="G48" s="42">
        <v>84.333333333333329</v>
      </c>
      <c r="H48" s="36">
        <v>203773147.04603994</v>
      </c>
      <c r="I48" s="42">
        <v>138565739.99130717</v>
      </c>
      <c r="J48" s="11"/>
      <c r="AW48" s="23"/>
    </row>
    <row r="49" spans="1:49" x14ac:dyDescent="0.3">
      <c r="A49" s="12" t="s">
        <v>55</v>
      </c>
      <c r="B49" s="22">
        <v>54</v>
      </c>
      <c r="C49" s="32">
        <v>3235667.1188399997</v>
      </c>
      <c r="D49" s="37">
        <v>71</v>
      </c>
      <c r="E49" s="37">
        <v>65</v>
      </c>
      <c r="F49" s="37">
        <v>62</v>
      </c>
      <c r="G49" s="42">
        <v>66</v>
      </c>
      <c r="H49" s="36">
        <v>213554029.84343997</v>
      </c>
      <c r="I49" s="42">
        <v>145216740.2935392</v>
      </c>
      <c r="J49" s="11"/>
      <c r="AW49" s="23"/>
    </row>
    <row r="50" spans="1:49" x14ac:dyDescent="0.3">
      <c r="A50" s="12" t="s">
        <v>56</v>
      </c>
      <c r="B50" s="22">
        <v>11</v>
      </c>
      <c r="C50" s="32">
        <v>130862.03831999998</v>
      </c>
      <c r="D50" s="37">
        <v>292</v>
      </c>
      <c r="E50" s="37" t="s">
        <v>90</v>
      </c>
      <c r="F50" s="37" t="s">
        <v>90</v>
      </c>
      <c r="G50" s="42">
        <v>292</v>
      </c>
      <c r="H50" s="36">
        <v>38211715.189439997</v>
      </c>
      <c r="I50" s="42">
        <v>25983966.3288192</v>
      </c>
      <c r="J50" s="11"/>
      <c r="AW50" s="23"/>
    </row>
    <row r="51" spans="1:49" x14ac:dyDescent="0.3">
      <c r="A51" s="12" t="s">
        <v>58</v>
      </c>
      <c r="B51" s="22">
        <v>10</v>
      </c>
      <c r="C51" s="32">
        <v>154617.00227999999</v>
      </c>
      <c r="D51" s="37">
        <v>429</v>
      </c>
      <c r="E51" s="37">
        <v>468</v>
      </c>
      <c r="F51" s="37">
        <v>437</v>
      </c>
      <c r="G51" s="42">
        <v>444.66666666666669</v>
      </c>
      <c r="H51" s="36">
        <v>68753027.01383999</v>
      </c>
      <c r="I51" s="42">
        <v>46752058.369411193</v>
      </c>
      <c r="J51" s="11"/>
      <c r="AW51" s="23"/>
    </row>
    <row r="52" spans="1:49" x14ac:dyDescent="0.3">
      <c r="A52" s="12" t="s">
        <v>57</v>
      </c>
      <c r="B52" s="22">
        <v>136</v>
      </c>
      <c r="C52" s="32">
        <v>2682096.3421199997</v>
      </c>
      <c r="D52" s="37">
        <v>208</v>
      </c>
      <c r="E52" s="37" t="s">
        <v>90</v>
      </c>
      <c r="F52" s="37">
        <v>220</v>
      </c>
      <c r="G52" s="42">
        <v>214</v>
      </c>
      <c r="H52" s="36">
        <v>573968617.21367991</v>
      </c>
      <c r="I52" s="42">
        <v>390298659.70530236</v>
      </c>
      <c r="J52" s="11"/>
      <c r="AW52" s="23"/>
    </row>
    <row r="53" spans="1:49" x14ac:dyDescent="0.3">
      <c r="A53" s="12" t="s">
        <v>59</v>
      </c>
      <c r="B53" s="22">
        <v>126</v>
      </c>
      <c r="C53" s="32">
        <v>5036165.1662399992</v>
      </c>
      <c r="D53" s="37">
        <v>157</v>
      </c>
      <c r="E53" s="37">
        <v>194</v>
      </c>
      <c r="F53" s="37">
        <v>166</v>
      </c>
      <c r="G53" s="42">
        <v>172.33333333333334</v>
      </c>
      <c r="H53" s="36">
        <v>867899130.31535995</v>
      </c>
      <c r="I53" s="42">
        <v>590171408.61444485</v>
      </c>
      <c r="J53" s="11"/>
      <c r="AW53" s="23"/>
    </row>
    <row r="54" spans="1:49" x14ac:dyDescent="0.3">
      <c r="A54" s="12" t="s">
        <v>61</v>
      </c>
      <c r="B54" s="22">
        <v>141</v>
      </c>
      <c r="C54" s="32">
        <v>2081201.31648</v>
      </c>
      <c r="D54" s="37">
        <v>139</v>
      </c>
      <c r="E54" s="37">
        <v>148</v>
      </c>
      <c r="F54" s="37">
        <v>152</v>
      </c>
      <c r="G54" s="42">
        <v>146.33333333333334</v>
      </c>
      <c r="H54" s="36">
        <v>304549125.97824001</v>
      </c>
      <c r="I54" s="42">
        <v>207093405.66520321</v>
      </c>
      <c r="J54" s="11"/>
      <c r="AW54" s="23"/>
    </row>
    <row r="55" spans="1:49" x14ac:dyDescent="0.3">
      <c r="A55" s="12" t="s">
        <v>60</v>
      </c>
      <c r="B55" s="22">
        <v>80</v>
      </c>
      <c r="C55" s="32">
        <v>1153191.34476</v>
      </c>
      <c r="D55" s="37">
        <v>132</v>
      </c>
      <c r="E55" s="37">
        <v>111</v>
      </c>
      <c r="F55" s="37">
        <v>124</v>
      </c>
      <c r="G55" s="42">
        <v>122.33333333333333</v>
      </c>
      <c r="H55" s="36">
        <v>141073741.17563999</v>
      </c>
      <c r="I55" s="42">
        <v>95930143.999435201</v>
      </c>
      <c r="J55" s="11"/>
      <c r="AW55" s="23"/>
    </row>
    <row r="56" spans="1:49" x14ac:dyDescent="0.3">
      <c r="A56" s="12" t="s">
        <v>62</v>
      </c>
      <c r="B56" s="22">
        <v>100</v>
      </c>
      <c r="C56" s="32">
        <v>953581.79123999993</v>
      </c>
      <c r="D56" s="37">
        <v>114</v>
      </c>
      <c r="E56" s="37" t="s">
        <v>90</v>
      </c>
      <c r="F56" s="37">
        <v>138</v>
      </c>
      <c r="G56" s="21">
        <v>126</v>
      </c>
      <c r="H56" s="36">
        <v>120151305.69623999</v>
      </c>
      <c r="I56" s="42">
        <v>81702887.873443201</v>
      </c>
      <c r="J56" s="11"/>
      <c r="AW56" s="23"/>
    </row>
    <row r="57" spans="1:49" ht="15" thickBot="1" x14ac:dyDescent="0.35">
      <c r="A57" s="25" t="s">
        <v>50</v>
      </c>
      <c r="B57" s="28">
        <v>65</v>
      </c>
      <c r="C57" s="33">
        <v>1550150.6576400001</v>
      </c>
      <c r="D57" s="38">
        <v>312</v>
      </c>
      <c r="E57" s="38">
        <v>390</v>
      </c>
      <c r="F57" s="38">
        <v>179</v>
      </c>
      <c r="G57" s="43">
        <v>293.66666666666669</v>
      </c>
      <c r="H57" s="48">
        <v>455227576.46028006</v>
      </c>
      <c r="I57" s="45">
        <v>309554751.99299043</v>
      </c>
      <c r="J57" s="11"/>
      <c r="AW57" s="23"/>
    </row>
    <row r="58" spans="1:49" ht="16.2" customHeight="1" thickTop="1" thickBot="1" x14ac:dyDescent="0.35">
      <c r="A58" s="27" t="s">
        <v>0</v>
      </c>
      <c r="B58" s="29">
        <v>5153</v>
      </c>
      <c r="C58" s="34">
        <v>122292743.43311998</v>
      </c>
      <c r="D58" s="39"/>
      <c r="E58" s="39"/>
      <c r="F58" s="39">
        <v>211</v>
      </c>
      <c r="G58" s="44"/>
      <c r="H58" s="39">
        <v>25049385598.574226</v>
      </c>
      <c r="I58" s="46">
        <v>17033582207.030468</v>
      </c>
      <c r="J58" s="11"/>
    </row>
    <row r="59" spans="1:49" ht="16.2" customHeight="1" thickTop="1" x14ac:dyDescent="0.3">
      <c r="A59" s="1"/>
      <c r="B59" s="5"/>
      <c r="C59" s="6"/>
      <c r="D59" s="6"/>
      <c r="E59" s="6"/>
      <c r="F59" s="6"/>
      <c r="G59" s="6"/>
      <c r="H59" s="6"/>
      <c r="I59" s="6"/>
    </row>
    <row r="60" spans="1:49" x14ac:dyDescent="0.3">
      <c r="A60" s="2" t="s">
        <v>69</v>
      </c>
      <c r="B60" s="5"/>
      <c r="C60" s="6"/>
    </row>
    <row r="61" spans="1:49" x14ac:dyDescent="0.3">
      <c r="A61" s="1"/>
      <c r="B61" s="2" t="s">
        <v>84</v>
      </c>
      <c r="C61" s="6"/>
    </row>
    <row r="62" spans="1:49" x14ac:dyDescent="0.3">
      <c r="A62" s="2" t="s">
        <v>87</v>
      </c>
    </row>
    <row r="63" spans="1:49" x14ac:dyDescent="0.3">
      <c r="A63" s="2"/>
      <c r="B63" s="9" t="s">
        <v>5</v>
      </c>
    </row>
    <row r="64" spans="1:49" x14ac:dyDescent="0.3">
      <c r="A64" s="2"/>
      <c r="B64" s="9" t="s">
        <v>10</v>
      </c>
      <c r="H64" s="3"/>
    </row>
    <row r="65" spans="1:8" x14ac:dyDescent="0.3">
      <c r="A65" s="2"/>
      <c r="B65" s="9" t="s">
        <v>6</v>
      </c>
      <c r="H65" s="3"/>
    </row>
    <row r="66" spans="1:8" x14ac:dyDescent="0.3">
      <c r="B66" s="9" t="s">
        <v>7</v>
      </c>
    </row>
    <row r="67" spans="1:8" x14ac:dyDescent="0.3">
      <c r="B67" s="7"/>
      <c r="C67" s="7" t="s">
        <v>4</v>
      </c>
    </row>
    <row r="68" spans="1:8" x14ac:dyDescent="0.3">
      <c r="B68" s="10" t="s">
        <v>85</v>
      </c>
    </row>
    <row r="69" spans="1:8" x14ac:dyDescent="0.3">
      <c r="B69"/>
      <c r="C69" s="2" t="s">
        <v>70</v>
      </c>
    </row>
    <row r="70" spans="1:8" x14ac:dyDescent="0.3">
      <c r="B70" s="9" t="s">
        <v>79</v>
      </c>
    </row>
  </sheetData>
  <sortState xmlns:xlrd2="http://schemas.microsoft.com/office/spreadsheetml/2017/richdata2" ref="AJ6:AO56">
    <sortCondition ref="AJ6:AJ56"/>
  </sortState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4"/>
  <sheetViews>
    <sheetView workbookViewId="0">
      <selection activeCell="A4" sqref="A4:A5"/>
    </sheetView>
  </sheetViews>
  <sheetFormatPr defaultRowHeight="14.4" x14ac:dyDescent="0.3"/>
  <cols>
    <col min="1" max="1" width="13.5546875" customWidth="1"/>
    <col min="2" max="2" width="13.33203125" style="1" customWidth="1"/>
    <col min="3" max="3" width="14" style="1" customWidth="1"/>
    <col min="4" max="4" width="12" style="1" customWidth="1"/>
    <col min="5" max="6" width="11.88671875" style="1" customWidth="1"/>
    <col min="7" max="7" width="14" customWidth="1"/>
    <col min="8" max="8" width="22.6640625" customWidth="1"/>
    <col min="9" max="9" width="27.33203125" customWidth="1"/>
    <col min="11" max="11" width="17.88671875" style="18" bestFit="1" customWidth="1"/>
    <col min="12" max="12" width="10.109375" bestFit="1" customWidth="1"/>
    <col min="13" max="13" width="5.88671875" style="15" bestFit="1" customWidth="1"/>
    <col min="14" max="14" width="11" bestFit="1" customWidth="1"/>
    <col min="15" max="15" width="12" bestFit="1" customWidth="1"/>
    <col min="16" max="16" width="5.5546875" bestFit="1" customWidth="1"/>
    <col min="18" max="18" width="17.88671875" bestFit="1" customWidth="1"/>
    <col min="19" max="33" width="8.6640625" customWidth="1"/>
  </cols>
  <sheetData>
    <row r="1" spans="1:24" x14ac:dyDescent="0.3">
      <c r="H1" t="s">
        <v>9</v>
      </c>
    </row>
    <row r="2" spans="1:24" x14ac:dyDescent="0.3">
      <c r="A2" s="4" t="s">
        <v>71</v>
      </c>
    </row>
    <row r="3" spans="1:24" ht="15" thickBot="1" x14ac:dyDescent="0.35"/>
    <row r="4" spans="1:24" ht="42.6" customHeight="1" thickTop="1" x14ac:dyDescent="0.3">
      <c r="A4" s="65" t="s">
        <v>1</v>
      </c>
      <c r="B4" s="61" t="s">
        <v>77</v>
      </c>
      <c r="C4" s="61" t="s">
        <v>78</v>
      </c>
      <c r="D4" s="72" t="s">
        <v>3</v>
      </c>
      <c r="E4" s="70"/>
      <c r="F4" s="70"/>
      <c r="G4" s="73"/>
      <c r="H4" s="61" t="s">
        <v>82</v>
      </c>
      <c r="I4" s="63" t="s">
        <v>83</v>
      </c>
    </row>
    <row r="5" spans="1:24" ht="48" customHeight="1" thickBot="1" x14ac:dyDescent="0.35">
      <c r="A5" s="66"/>
      <c r="B5" s="62"/>
      <c r="C5" s="62"/>
      <c r="D5" s="54" t="s">
        <v>63</v>
      </c>
      <c r="E5" s="8" t="s">
        <v>68</v>
      </c>
      <c r="F5" s="54" t="s">
        <v>67</v>
      </c>
      <c r="G5" s="8" t="s">
        <v>72</v>
      </c>
      <c r="H5" s="62"/>
      <c r="I5" s="64"/>
      <c r="K5"/>
      <c r="M5"/>
      <c r="N5" s="20"/>
    </row>
    <row r="6" spans="1:24" ht="15" thickTop="1" x14ac:dyDescent="0.3">
      <c r="A6" s="24" t="s">
        <v>12</v>
      </c>
      <c r="B6" s="35">
        <v>1175</v>
      </c>
      <c r="C6" s="35">
        <v>2255472.3063599998</v>
      </c>
      <c r="D6" s="51">
        <v>77</v>
      </c>
      <c r="E6" s="47">
        <v>93</v>
      </c>
      <c r="F6" s="47">
        <v>98</v>
      </c>
      <c r="G6" s="51">
        <v>89.333333333333329</v>
      </c>
      <c r="H6" s="50">
        <v>201488859.36815998</v>
      </c>
      <c r="I6" s="41">
        <v>137012424.37034878</v>
      </c>
      <c r="K6"/>
      <c r="M6"/>
      <c r="N6" s="23"/>
      <c r="O6" s="20"/>
      <c r="P6" s="20"/>
      <c r="Q6" s="20"/>
      <c r="R6" s="20"/>
      <c r="T6" s="20"/>
      <c r="U6" s="20"/>
      <c r="V6" s="20"/>
      <c r="W6" s="20"/>
      <c r="X6" s="20"/>
    </row>
    <row r="7" spans="1:24" x14ac:dyDescent="0.3">
      <c r="A7" s="12" t="s">
        <v>11</v>
      </c>
      <c r="B7" s="36">
        <v>116</v>
      </c>
      <c r="C7" s="36">
        <v>368070.13620000001</v>
      </c>
      <c r="D7" s="31">
        <v>250</v>
      </c>
      <c r="E7" s="36" t="s">
        <v>90</v>
      </c>
      <c r="F7" s="36">
        <v>283</v>
      </c>
      <c r="G7" s="31">
        <v>266.5</v>
      </c>
      <c r="H7" s="36">
        <v>98090691.297299996</v>
      </c>
      <c r="I7" s="42">
        <v>66701670.082164004</v>
      </c>
      <c r="K7"/>
      <c r="M7"/>
      <c r="N7" s="23"/>
      <c r="O7" s="20"/>
      <c r="P7" s="20"/>
      <c r="Q7" s="20"/>
      <c r="R7" s="20"/>
      <c r="T7" s="20"/>
      <c r="U7" s="20"/>
      <c r="V7" s="20"/>
      <c r="W7" s="20"/>
      <c r="X7" s="20"/>
    </row>
    <row r="8" spans="1:24" x14ac:dyDescent="0.3">
      <c r="A8" s="12" t="s">
        <v>14</v>
      </c>
      <c r="B8" s="37">
        <v>161</v>
      </c>
      <c r="C8" s="37">
        <v>706815.26136</v>
      </c>
      <c r="D8" s="31">
        <v>121</v>
      </c>
      <c r="E8" s="36">
        <v>171</v>
      </c>
      <c r="F8" s="36">
        <v>138</v>
      </c>
      <c r="G8" s="31">
        <v>143.33333333333334</v>
      </c>
      <c r="H8" s="36">
        <v>101310187.46160001</v>
      </c>
      <c r="I8" s="42">
        <v>68890927.47388801</v>
      </c>
      <c r="K8"/>
      <c r="M8"/>
      <c r="N8" s="23"/>
      <c r="O8" s="20"/>
      <c r="P8" s="20"/>
      <c r="Q8" s="20"/>
      <c r="R8" s="20"/>
      <c r="T8" s="20"/>
      <c r="U8" s="20"/>
      <c r="V8" s="20"/>
      <c r="W8" s="20"/>
      <c r="X8" s="20"/>
    </row>
    <row r="9" spans="1:24" x14ac:dyDescent="0.3">
      <c r="A9" s="12" t="s">
        <v>13</v>
      </c>
      <c r="B9" s="37">
        <v>738</v>
      </c>
      <c r="C9" s="37">
        <v>2185616.2067999998</v>
      </c>
      <c r="D9" s="31">
        <v>230</v>
      </c>
      <c r="E9" s="36">
        <v>124</v>
      </c>
      <c r="F9" s="36">
        <v>123</v>
      </c>
      <c r="G9" s="31">
        <v>159</v>
      </c>
      <c r="H9" s="36">
        <v>347512976.88119996</v>
      </c>
      <c r="I9" s="42">
        <v>236308824.27921599</v>
      </c>
      <c r="K9"/>
      <c r="M9"/>
      <c r="N9" s="23"/>
      <c r="O9" s="20"/>
      <c r="P9" s="20"/>
      <c r="Q9" s="20"/>
      <c r="R9" s="20"/>
      <c r="T9" s="20"/>
      <c r="U9" s="20"/>
      <c r="V9" s="20"/>
      <c r="W9" s="20"/>
      <c r="X9" s="20"/>
    </row>
    <row r="10" spans="1:24" x14ac:dyDescent="0.3">
      <c r="A10" s="12" t="s">
        <v>15</v>
      </c>
      <c r="B10" s="37">
        <v>983</v>
      </c>
      <c r="C10" s="37">
        <v>5979500.0600399999</v>
      </c>
      <c r="D10" s="31">
        <v>179</v>
      </c>
      <c r="E10" s="36">
        <v>243</v>
      </c>
      <c r="F10" s="36">
        <v>210</v>
      </c>
      <c r="G10" s="31">
        <v>210.66666666666666</v>
      </c>
      <c r="H10" s="36">
        <v>1259681345.98176</v>
      </c>
      <c r="I10" s="42">
        <v>856583315.26759684</v>
      </c>
      <c r="K10"/>
      <c r="M10"/>
      <c r="N10" s="23"/>
      <c r="O10" s="20"/>
      <c r="P10" s="20"/>
      <c r="Q10" s="20"/>
      <c r="R10" s="20"/>
      <c r="T10" s="20"/>
      <c r="U10" s="20"/>
      <c r="V10" s="20"/>
      <c r="W10" s="20"/>
      <c r="X10" s="20"/>
    </row>
    <row r="11" spans="1:24" x14ac:dyDescent="0.3">
      <c r="A11" s="12" t="s">
        <v>16</v>
      </c>
      <c r="B11" s="37">
        <v>384</v>
      </c>
      <c r="C11" s="37">
        <v>1118978.0784</v>
      </c>
      <c r="D11" s="31" t="s">
        <v>90</v>
      </c>
      <c r="E11" s="36" t="s">
        <v>90</v>
      </c>
      <c r="F11" s="36">
        <v>183</v>
      </c>
      <c r="G11" s="31">
        <v>183</v>
      </c>
      <c r="H11" s="36">
        <v>204772988.34720001</v>
      </c>
      <c r="I11" s="42">
        <v>139245632.07609603</v>
      </c>
      <c r="K11"/>
      <c r="M11"/>
      <c r="N11" s="23"/>
      <c r="O11" s="20"/>
      <c r="P11" s="20"/>
      <c r="Q11" s="20"/>
      <c r="R11" s="20"/>
      <c r="T11" s="20"/>
      <c r="U11" s="20"/>
      <c r="V11" s="20"/>
      <c r="W11" s="20"/>
      <c r="X11" s="20"/>
    </row>
    <row r="12" spans="1:24" x14ac:dyDescent="0.3">
      <c r="A12" s="12" t="s">
        <v>17</v>
      </c>
      <c r="B12" s="37">
        <v>224</v>
      </c>
      <c r="C12" s="37">
        <v>819828.21959999984</v>
      </c>
      <c r="D12" s="31">
        <v>702</v>
      </c>
      <c r="E12" s="36">
        <v>480</v>
      </c>
      <c r="F12" s="36">
        <v>439</v>
      </c>
      <c r="G12" s="31">
        <v>540.33333333333337</v>
      </c>
      <c r="H12" s="36">
        <v>442980514.65719992</v>
      </c>
      <c r="I12" s="42">
        <v>301226749.96689594</v>
      </c>
      <c r="K12"/>
      <c r="M12"/>
      <c r="N12" s="23"/>
      <c r="O12" s="20"/>
      <c r="P12" s="20"/>
      <c r="Q12" s="20"/>
      <c r="R12" s="20"/>
      <c r="T12" s="20"/>
      <c r="U12" s="20"/>
      <c r="V12" s="20"/>
      <c r="W12" s="20"/>
      <c r="X12" s="20"/>
    </row>
    <row r="13" spans="1:24" x14ac:dyDescent="0.3">
      <c r="A13" s="12" t="s">
        <v>19</v>
      </c>
      <c r="B13" s="37">
        <v>36</v>
      </c>
      <c r="C13" s="37">
        <v>72541.179359999995</v>
      </c>
      <c r="D13" s="31">
        <v>173</v>
      </c>
      <c r="E13" s="36">
        <v>199</v>
      </c>
      <c r="F13" s="36" t="s">
        <v>90</v>
      </c>
      <c r="G13" s="31">
        <v>186</v>
      </c>
      <c r="H13" s="36">
        <v>13492659.360959999</v>
      </c>
      <c r="I13" s="42">
        <v>9175008.3654527999</v>
      </c>
      <c r="K13"/>
      <c r="M13"/>
      <c r="N13" s="23"/>
      <c r="O13" s="20"/>
      <c r="P13" s="20"/>
      <c r="Q13" s="20"/>
      <c r="R13" s="20"/>
      <c r="T13" s="20"/>
      <c r="U13" s="20"/>
      <c r="V13" s="20"/>
      <c r="W13" s="20"/>
      <c r="X13" s="20"/>
    </row>
    <row r="14" spans="1:24" x14ac:dyDescent="0.3">
      <c r="A14" s="12" t="s">
        <v>18</v>
      </c>
      <c r="B14" s="37">
        <v>2</v>
      </c>
      <c r="C14" s="37">
        <v>64617.691319999998</v>
      </c>
      <c r="D14" s="31" t="s">
        <v>90</v>
      </c>
      <c r="E14" s="36" t="s">
        <v>90</v>
      </c>
      <c r="F14" s="36" t="s">
        <v>90</v>
      </c>
      <c r="G14" s="31">
        <v>204</v>
      </c>
      <c r="H14" s="36">
        <v>13182009.029279999</v>
      </c>
      <c r="I14" s="42">
        <v>8963766.1399103999</v>
      </c>
      <c r="K14"/>
      <c r="M14"/>
      <c r="N14" s="23"/>
      <c r="O14" s="20"/>
      <c r="P14" s="20"/>
      <c r="Q14" s="20"/>
      <c r="R14" s="20"/>
      <c r="T14" s="20"/>
      <c r="U14" s="20"/>
      <c r="V14" s="20"/>
      <c r="W14" s="20"/>
      <c r="X14" s="20"/>
    </row>
    <row r="15" spans="1:24" x14ac:dyDescent="0.3">
      <c r="A15" s="12" t="s">
        <v>20</v>
      </c>
      <c r="B15" s="37">
        <v>235</v>
      </c>
      <c r="C15" s="37">
        <v>2102216.5195199996</v>
      </c>
      <c r="D15" s="31">
        <v>119</v>
      </c>
      <c r="E15" s="36">
        <v>100</v>
      </c>
      <c r="F15" s="36">
        <v>159</v>
      </c>
      <c r="G15" s="31">
        <v>126</v>
      </c>
      <c r="H15" s="36">
        <v>264879281.45951995</v>
      </c>
      <c r="I15" s="42">
        <v>180117911.39247358</v>
      </c>
      <c r="K15"/>
      <c r="M15"/>
      <c r="N15" s="23"/>
      <c r="O15" s="20"/>
      <c r="P15" s="20"/>
      <c r="Q15" s="20"/>
      <c r="R15" s="20"/>
      <c r="T15" s="20"/>
      <c r="U15" s="20"/>
      <c r="V15" s="20"/>
      <c r="W15" s="20"/>
      <c r="X15" s="20"/>
    </row>
    <row r="16" spans="1:24" x14ac:dyDescent="0.3">
      <c r="A16" s="12" t="s">
        <v>21</v>
      </c>
      <c r="B16" s="37">
        <v>656</v>
      </c>
      <c r="C16" s="37">
        <v>1926172.9141199999</v>
      </c>
      <c r="D16" s="31">
        <v>115</v>
      </c>
      <c r="E16" s="36">
        <v>116</v>
      </c>
      <c r="F16" s="36">
        <v>136</v>
      </c>
      <c r="G16" s="31">
        <v>122.33333333333333</v>
      </c>
      <c r="H16" s="36">
        <v>235635153.16067997</v>
      </c>
      <c r="I16" s="42">
        <v>160231904.1492624</v>
      </c>
      <c r="K16"/>
      <c r="M16"/>
      <c r="N16" s="23"/>
      <c r="O16" s="20"/>
      <c r="P16" s="20"/>
      <c r="Q16" s="20"/>
      <c r="R16" s="20"/>
      <c r="T16" s="20"/>
      <c r="U16" s="20"/>
      <c r="V16" s="20"/>
      <c r="W16" s="20"/>
      <c r="X16" s="20"/>
    </row>
    <row r="17" spans="1:24" x14ac:dyDescent="0.3">
      <c r="A17" s="12" t="s">
        <v>22</v>
      </c>
      <c r="B17" s="37">
        <v>42</v>
      </c>
      <c r="C17" s="37">
        <v>76634.190359999993</v>
      </c>
      <c r="D17" s="31">
        <v>787</v>
      </c>
      <c r="E17" s="36" t="s">
        <v>90</v>
      </c>
      <c r="F17" s="36" t="s">
        <v>90</v>
      </c>
      <c r="G17" s="31">
        <v>787</v>
      </c>
      <c r="H17" s="36">
        <v>60311107.813319996</v>
      </c>
      <c r="I17" s="42">
        <v>41011553.313057601</v>
      </c>
      <c r="K17"/>
      <c r="M17"/>
      <c r="N17" s="23"/>
      <c r="O17" s="20"/>
      <c r="P17" s="20"/>
      <c r="Q17" s="20"/>
      <c r="R17" s="20"/>
      <c r="T17" s="20"/>
      <c r="U17" s="20"/>
      <c r="V17" s="20"/>
      <c r="W17" s="20"/>
      <c r="X17" s="20"/>
    </row>
    <row r="18" spans="1:24" x14ac:dyDescent="0.3">
      <c r="A18" s="12" t="s">
        <v>24</v>
      </c>
      <c r="B18" s="37">
        <v>388</v>
      </c>
      <c r="C18" s="37">
        <v>992805.80723999999</v>
      </c>
      <c r="D18" s="31">
        <v>149</v>
      </c>
      <c r="E18" s="36">
        <v>218</v>
      </c>
      <c r="F18" s="36">
        <v>178</v>
      </c>
      <c r="G18" s="31">
        <v>181.66666666666666</v>
      </c>
      <c r="H18" s="36">
        <v>180359721.64859998</v>
      </c>
      <c r="I18" s="42">
        <v>122644610.721048</v>
      </c>
      <c r="K18"/>
      <c r="M18"/>
      <c r="N18" s="23"/>
      <c r="O18" s="20"/>
      <c r="P18" s="20"/>
      <c r="Q18" s="20"/>
      <c r="R18" s="20"/>
      <c r="T18" s="20"/>
      <c r="U18" s="20"/>
      <c r="V18" s="20"/>
      <c r="W18" s="20"/>
      <c r="X18" s="20"/>
    </row>
    <row r="19" spans="1:24" x14ac:dyDescent="0.3">
      <c r="A19" s="12" t="s">
        <v>25</v>
      </c>
      <c r="B19" s="37">
        <v>1885</v>
      </c>
      <c r="C19" s="37">
        <v>6570787.1392799998</v>
      </c>
      <c r="D19" s="31">
        <v>146</v>
      </c>
      <c r="E19" s="36">
        <v>163</v>
      </c>
      <c r="F19" s="36">
        <v>197</v>
      </c>
      <c r="G19" s="31">
        <v>168.66666666666666</v>
      </c>
      <c r="H19" s="36">
        <v>1108272764.1585598</v>
      </c>
      <c r="I19" s="42">
        <v>753625479.62782073</v>
      </c>
      <c r="K19"/>
      <c r="M19"/>
      <c r="N19" s="23"/>
      <c r="O19" s="20"/>
      <c r="P19" s="20"/>
      <c r="Q19" s="20"/>
      <c r="R19" s="20"/>
      <c r="T19" s="20"/>
      <c r="U19" s="20"/>
      <c r="V19" s="20"/>
      <c r="W19" s="20"/>
      <c r="X19" s="20"/>
    </row>
    <row r="20" spans="1:24" x14ac:dyDescent="0.3">
      <c r="A20" s="12" t="s">
        <v>26</v>
      </c>
      <c r="B20" s="37">
        <v>1406</v>
      </c>
      <c r="C20" s="37">
        <v>2896772.9122799998</v>
      </c>
      <c r="D20" s="31">
        <v>113</v>
      </c>
      <c r="E20" s="36">
        <v>158</v>
      </c>
      <c r="F20" s="36">
        <v>485</v>
      </c>
      <c r="G20" s="31">
        <v>252</v>
      </c>
      <c r="H20" s="36">
        <v>729986773.89455998</v>
      </c>
      <c r="I20" s="42">
        <v>496391006.24830085</v>
      </c>
      <c r="K20"/>
      <c r="M20"/>
      <c r="N20" s="23"/>
      <c r="O20" s="20"/>
      <c r="P20" s="20"/>
      <c r="Q20" s="20"/>
      <c r="R20" s="20"/>
      <c r="T20" s="20"/>
      <c r="U20" s="20"/>
      <c r="V20" s="20"/>
      <c r="W20" s="20"/>
      <c r="X20" s="20"/>
    </row>
    <row r="21" spans="1:24" x14ac:dyDescent="0.3">
      <c r="A21" s="12" t="s">
        <v>23</v>
      </c>
      <c r="B21" s="37">
        <v>4932</v>
      </c>
      <c r="C21" s="37">
        <v>9213718.7750399988</v>
      </c>
      <c r="D21" s="31">
        <v>86</v>
      </c>
      <c r="E21" s="36">
        <v>90</v>
      </c>
      <c r="F21" s="36">
        <v>103</v>
      </c>
      <c r="G21" s="31">
        <v>93</v>
      </c>
      <c r="H21" s="36">
        <v>856875846.07871985</v>
      </c>
      <c r="I21" s="42">
        <v>582675575.33352959</v>
      </c>
      <c r="K21"/>
      <c r="M21"/>
      <c r="N21" s="23"/>
      <c r="O21" s="20"/>
      <c r="P21" s="20"/>
      <c r="Q21" s="20"/>
      <c r="R21" s="20"/>
      <c r="T21" s="20"/>
      <c r="U21" s="20"/>
      <c r="V21" s="20"/>
      <c r="W21" s="20"/>
      <c r="X21" s="20"/>
    </row>
    <row r="22" spans="1:24" x14ac:dyDescent="0.3">
      <c r="A22" s="12" t="s">
        <v>27</v>
      </c>
      <c r="B22" s="37">
        <v>2133</v>
      </c>
      <c r="C22" s="37">
        <v>3069780.8543999996</v>
      </c>
      <c r="D22" s="31">
        <v>94</v>
      </c>
      <c r="E22" s="36">
        <v>105</v>
      </c>
      <c r="F22" s="36">
        <v>85</v>
      </c>
      <c r="G22" s="31">
        <v>94.666666666666671</v>
      </c>
      <c r="H22" s="36">
        <v>290605920.88319999</v>
      </c>
      <c r="I22" s="42">
        <v>197612026.20057601</v>
      </c>
      <c r="K22"/>
      <c r="M22"/>
      <c r="N22" s="23"/>
      <c r="O22" s="20"/>
      <c r="P22" s="20"/>
      <c r="Q22" s="20"/>
      <c r="R22" s="20"/>
      <c r="T22" s="20"/>
      <c r="U22" s="20"/>
      <c r="V22" s="20"/>
      <c r="W22" s="20"/>
      <c r="X22" s="20"/>
    </row>
    <row r="23" spans="1:24" x14ac:dyDescent="0.3">
      <c r="A23" s="12" t="s">
        <v>28</v>
      </c>
      <c r="B23" s="37">
        <v>1100</v>
      </c>
      <c r="C23" s="37">
        <v>2229096.5236799996</v>
      </c>
      <c r="D23" s="31">
        <v>148</v>
      </c>
      <c r="E23" s="36">
        <v>157</v>
      </c>
      <c r="F23" s="36">
        <v>176</v>
      </c>
      <c r="G23" s="31">
        <v>160.33333333333334</v>
      </c>
      <c r="H23" s="36">
        <v>357398475.96335995</v>
      </c>
      <c r="I23" s="42">
        <v>243030963.65508479</v>
      </c>
      <c r="K23"/>
      <c r="M23"/>
      <c r="N23" s="23"/>
      <c r="O23" s="20"/>
      <c r="P23" s="20"/>
      <c r="Q23" s="20"/>
      <c r="R23" s="20"/>
      <c r="T23" s="20"/>
      <c r="U23" s="20"/>
      <c r="V23" s="20"/>
      <c r="W23" s="20"/>
      <c r="X23" s="20"/>
    </row>
    <row r="24" spans="1:24" x14ac:dyDescent="0.3">
      <c r="A24" s="12" t="s">
        <v>29</v>
      </c>
      <c r="B24" s="37">
        <v>1593</v>
      </c>
      <c r="C24" s="37">
        <v>6197859.7480799994</v>
      </c>
      <c r="D24" s="31">
        <v>99</v>
      </c>
      <c r="E24" s="36">
        <v>140</v>
      </c>
      <c r="F24" s="36">
        <v>164</v>
      </c>
      <c r="G24" s="31">
        <v>134.33333333333334</v>
      </c>
      <c r="H24" s="36">
        <v>832579159.49207997</v>
      </c>
      <c r="I24" s="42">
        <v>566153828.4546144</v>
      </c>
      <c r="K24"/>
      <c r="M24"/>
      <c r="N24" s="23"/>
      <c r="O24" s="20"/>
      <c r="P24" s="20"/>
      <c r="Q24" s="20"/>
      <c r="R24" s="20"/>
      <c r="T24" s="20"/>
      <c r="U24" s="20"/>
      <c r="V24" s="20"/>
      <c r="W24" s="20"/>
      <c r="X24" s="20"/>
    </row>
    <row r="25" spans="1:24" x14ac:dyDescent="0.3">
      <c r="A25" s="12" t="s">
        <v>32</v>
      </c>
      <c r="B25" s="37">
        <v>319</v>
      </c>
      <c r="C25" s="37">
        <v>867996.04319999996</v>
      </c>
      <c r="D25" s="31">
        <v>225</v>
      </c>
      <c r="E25" s="36">
        <v>220</v>
      </c>
      <c r="F25" s="36">
        <v>234</v>
      </c>
      <c r="G25" s="31">
        <v>226.33333333333334</v>
      </c>
      <c r="H25" s="36">
        <v>196456437.77759999</v>
      </c>
      <c r="I25" s="42">
        <v>133590377.688768</v>
      </c>
      <c r="K25"/>
      <c r="M25"/>
      <c r="N25" s="23"/>
      <c r="O25" s="20"/>
      <c r="P25" s="20"/>
      <c r="Q25" s="20"/>
      <c r="R25" s="20"/>
      <c r="T25" s="20"/>
      <c r="U25" s="20"/>
      <c r="V25" s="20"/>
      <c r="W25" s="20"/>
      <c r="X25" s="20"/>
    </row>
    <row r="26" spans="1:24" x14ac:dyDescent="0.3">
      <c r="A26" s="12" t="s">
        <v>31</v>
      </c>
      <c r="B26" s="37">
        <v>261</v>
      </c>
      <c r="C26" s="37">
        <v>889360.21511999995</v>
      </c>
      <c r="D26" s="31">
        <v>334</v>
      </c>
      <c r="E26" s="36">
        <v>406</v>
      </c>
      <c r="F26" s="36">
        <v>401</v>
      </c>
      <c r="G26" s="31">
        <v>380.33333333333331</v>
      </c>
      <c r="H26" s="36">
        <v>338253335.15063995</v>
      </c>
      <c r="I26" s="42">
        <v>230012267.90243518</v>
      </c>
      <c r="K26"/>
      <c r="M26"/>
      <c r="N26" s="23"/>
      <c r="O26" s="20"/>
      <c r="P26" s="20"/>
      <c r="Q26" s="20"/>
      <c r="R26" s="20"/>
      <c r="T26" s="20"/>
      <c r="U26" s="20"/>
      <c r="V26" s="20"/>
      <c r="W26" s="20"/>
      <c r="X26" s="20"/>
    </row>
    <row r="27" spans="1:24" x14ac:dyDescent="0.3">
      <c r="A27" s="12" t="s">
        <v>30</v>
      </c>
      <c r="B27" s="37">
        <v>264</v>
      </c>
      <c r="C27" s="37">
        <v>1251939.2043600001</v>
      </c>
      <c r="D27" s="31">
        <v>383</v>
      </c>
      <c r="E27" s="36">
        <v>424</v>
      </c>
      <c r="F27" s="36">
        <v>460</v>
      </c>
      <c r="G27" s="31">
        <v>422.33333333333331</v>
      </c>
      <c r="H27" s="36">
        <v>528735657.30804002</v>
      </c>
      <c r="I27" s="42">
        <v>359540246.96946722</v>
      </c>
      <c r="K27"/>
      <c r="M27"/>
      <c r="N27" s="23"/>
      <c r="O27" s="20"/>
      <c r="P27" s="20"/>
      <c r="Q27" s="20"/>
      <c r="R27" s="20"/>
      <c r="T27" s="20"/>
      <c r="U27" s="20"/>
      <c r="V27" s="20"/>
      <c r="W27" s="20"/>
      <c r="X27" s="20"/>
    </row>
    <row r="28" spans="1:24" x14ac:dyDescent="0.3">
      <c r="A28" s="12" t="s">
        <v>33</v>
      </c>
      <c r="B28" s="37">
        <v>1066</v>
      </c>
      <c r="C28" s="37">
        <v>2469081.7335600001</v>
      </c>
      <c r="D28" s="31">
        <v>194</v>
      </c>
      <c r="E28" s="36">
        <v>180</v>
      </c>
      <c r="F28" s="36">
        <v>222</v>
      </c>
      <c r="G28" s="31">
        <v>198.66666666666666</v>
      </c>
      <c r="H28" s="36">
        <v>490524237.73391998</v>
      </c>
      <c r="I28" s="42">
        <v>333556481.6590656</v>
      </c>
      <c r="K28"/>
      <c r="M28"/>
      <c r="N28" s="23"/>
      <c r="O28" s="20"/>
      <c r="P28" s="20"/>
      <c r="Q28" s="20"/>
      <c r="R28" s="20"/>
      <c r="T28" s="20"/>
      <c r="U28" s="20"/>
      <c r="V28" s="20"/>
      <c r="W28" s="20"/>
      <c r="X28" s="20"/>
    </row>
    <row r="29" spans="1:24" x14ac:dyDescent="0.3">
      <c r="A29" s="12" t="s">
        <v>34</v>
      </c>
      <c r="B29" s="37">
        <v>764</v>
      </c>
      <c r="C29" s="37">
        <v>2054026.0915199998</v>
      </c>
      <c r="D29" s="31">
        <v>89</v>
      </c>
      <c r="E29" s="36">
        <v>126</v>
      </c>
      <c r="F29" s="36">
        <v>91</v>
      </c>
      <c r="G29" s="31">
        <v>102</v>
      </c>
      <c r="H29" s="36">
        <v>209510661.33503997</v>
      </c>
      <c r="I29" s="42">
        <v>142467249.70782718</v>
      </c>
      <c r="K29"/>
      <c r="M29"/>
      <c r="N29" s="23"/>
      <c r="O29" s="20"/>
      <c r="P29" s="20"/>
      <c r="Q29" s="20"/>
      <c r="R29" s="20"/>
      <c r="T29" s="20"/>
      <c r="U29" s="20"/>
      <c r="V29" s="20"/>
      <c r="W29" s="20"/>
      <c r="X29" s="20"/>
    </row>
    <row r="30" spans="1:24" x14ac:dyDescent="0.3">
      <c r="A30" s="12" t="s">
        <v>36</v>
      </c>
      <c r="B30" s="37">
        <v>2063</v>
      </c>
      <c r="C30" s="37">
        <v>4274700.4310399992</v>
      </c>
      <c r="D30" s="31">
        <v>79</v>
      </c>
      <c r="E30" s="36">
        <v>67</v>
      </c>
      <c r="F30" s="36">
        <v>74</v>
      </c>
      <c r="G30" s="31">
        <v>73.333333333333329</v>
      </c>
      <c r="H30" s="36">
        <v>313478031.60959995</v>
      </c>
      <c r="I30" s="42">
        <v>213165061.49452797</v>
      </c>
      <c r="K30"/>
      <c r="M30"/>
      <c r="N30" s="23"/>
      <c r="O30" s="20"/>
      <c r="P30" s="20"/>
      <c r="Q30" s="20"/>
      <c r="R30" s="20"/>
      <c r="T30" s="20"/>
      <c r="U30" s="20"/>
      <c r="V30" s="20"/>
      <c r="W30" s="20"/>
      <c r="X30" s="20"/>
    </row>
    <row r="31" spans="1:24" x14ac:dyDescent="0.3">
      <c r="A31" s="12" t="s">
        <v>35</v>
      </c>
      <c r="B31" s="37">
        <v>3054</v>
      </c>
      <c r="C31" s="37">
        <v>7146823.4603999993</v>
      </c>
      <c r="D31" s="31">
        <v>94</v>
      </c>
      <c r="E31" s="36">
        <v>103</v>
      </c>
      <c r="F31" s="36">
        <v>109</v>
      </c>
      <c r="G31" s="31">
        <v>102</v>
      </c>
      <c r="H31" s="36">
        <v>728975992.96079993</v>
      </c>
      <c r="I31" s="42">
        <v>495703675.21334398</v>
      </c>
      <c r="K31"/>
      <c r="M31"/>
      <c r="N31" s="23"/>
      <c r="O31" s="20"/>
      <c r="P31" s="20"/>
      <c r="Q31" s="20"/>
      <c r="R31" s="20"/>
      <c r="T31" s="20"/>
      <c r="U31" s="20"/>
      <c r="V31" s="20"/>
      <c r="W31" s="20"/>
      <c r="X31" s="20"/>
    </row>
    <row r="32" spans="1:24" x14ac:dyDescent="0.3">
      <c r="A32" s="12" t="s">
        <v>37</v>
      </c>
      <c r="B32" s="37">
        <v>407</v>
      </c>
      <c r="C32" s="37">
        <v>951019.09811999998</v>
      </c>
      <c r="D32" s="31">
        <v>179</v>
      </c>
      <c r="E32" s="36">
        <v>131</v>
      </c>
      <c r="F32" s="36">
        <v>119</v>
      </c>
      <c r="G32" s="31">
        <v>143</v>
      </c>
      <c r="H32" s="36">
        <v>135995731.03116</v>
      </c>
      <c r="I32" s="42">
        <v>92477097.101188809</v>
      </c>
      <c r="K32"/>
      <c r="M32"/>
      <c r="N32" s="23"/>
      <c r="O32" s="20"/>
      <c r="P32" s="20"/>
      <c r="Q32" s="20"/>
      <c r="R32" s="20"/>
      <c r="T32" s="20"/>
      <c r="U32" s="20"/>
      <c r="V32" s="20"/>
      <c r="W32" s="20"/>
      <c r="X32" s="20"/>
    </row>
    <row r="33" spans="1:24" x14ac:dyDescent="0.3">
      <c r="A33" s="12" t="s">
        <v>40</v>
      </c>
      <c r="B33" s="37">
        <v>2303</v>
      </c>
      <c r="C33" s="37">
        <v>3042644.3798399996</v>
      </c>
      <c r="D33" s="31">
        <v>109</v>
      </c>
      <c r="E33" s="36">
        <v>133</v>
      </c>
      <c r="F33" s="36">
        <v>149</v>
      </c>
      <c r="G33" s="31">
        <v>130.33333333333334</v>
      </c>
      <c r="H33" s="36">
        <v>396557984.17247999</v>
      </c>
      <c r="I33" s="42">
        <v>269659429.23728639</v>
      </c>
      <c r="K33"/>
      <c r="M33"/>
      <c r="N33" s="23"/>
      <c r="O33" s="20"/>
      <c r="P33" s="20"/>
      <c r="Q33" s="20"/>
      <c r="R33" s="20"/>
      <c r="T33" s="20"/>
      <c r="U33" s="20"/>
      <c r="V33" s="20"/>
      <c r="W33" s="20"/>
      <c r="X33" s="20"/>
    </row>
    <row r="34" spans="1:24" x14ac:dyDescent="0.3">
      <c r="A34" s="12" t="s">
        <v>44</v>
      </c>
      <c r="B34" s="37">
        <v>26</v>
      </c>
      <c r="C34" s="37">
        <v>82425.760559999995</v>
      </c>
      <c r="D34" s="31">
        <v>240</v>
      </c>
      <c r="E34" s="36">
        <v>231</v>
      </c>
      <c r="F34" s="36" t="s">
        <v>90</v>
      </c>
      <c r="G34" s="31">
        <v>235.5</v>
      </c>
      <c r="H34" s="36">
        <v>19411266.611880001</v>
      </c>
      <c r="I34" s="42">
        <v>13199661.296078401</v>
      </c>
      <c r="K34"/>
      <c r="M34"/>
      <c r="N34" s="23"/>
      <c r="O34" s="20"/>
      <c r="P34" s="20"/>
      <c r="Q34" s="20"/>
      <c r="R34" s="20"/>
      <c r="T34" s="20"/>
      <c r="U34" s="20"/>
      <c r="V34" s="20"/>
      <c r="W34" s="20"/>
      <c r="X34" s="20"/>
    </row>
    <row r="35" spans="1:24" x14ac:dyDescent="0.3">
      <c r="A35" s="12" t="s">
        <v>41</v>
      </c>
      <c r="B35" s="37">
        <v>257</v>
      </c>
      <c r="C35" s="37">
        <v>636444.10439999995</v>
      </c>
      <c r="D35" s="31">
        <v>221</v>
      </c>
      <c r="E35" s="36">
        <v>338</v>
      </c>
      <c r="F35" s="36">
        <v>306</v>
      </c>
      <c r="G35" s="31">
        <v>288.33333333333331</v>
      </c>
      <c r="H35" s="36">
        <v>183508050.10199997</v>
      </c>
      <c r="I35" s="42">
        <v>124785474.06935999</v>
      </c>
      <c r="K35"/>
      <c r="M35"/>
      <c r="N35" s="23"/>
      <c r="O35" s="20"/>
      <c r="P35" s="20"/>
      <c r="Q35" s="20"/>
      <c r="R35" s="20"/>
      <c r="T35" s="20"/>
      <c r="U35" s="20"/>
      <c r="V35" s="20"/>
      <c r="W35" s="20"/>
      <c r="X35" s="20"/>
    </row>
    <row r="36" spans="1:24" x14ac:dyDescent="0.3">
      <c r="A36" s="12" t="s">
        <v>42</v>
      </c>
      <c r="B36" s="37">
        <v>404</v>
      </c>
      <c r="C36" s="37">
        <v>1778388.0379199998</v>
      </c>
      <c r="D36" s="31" t="s">
        <v>90</v>
      </c>
      <c r="E36" s="36" t="s">
        <v>90</v>
      </c>
      <c r="F36" s="36">
        <v>473</v>
      </c>
      <c r="G36" s="31">
        <v>473</v>
      </c>
      <c r="H36" s="36">
        <v>841177541.93615985</v>
      </c>
      <c r="I36" s="42">
        <v>572000728.51658869</v>
      </c>
      <c r="K36"/>
      <c r="M36"/>
      <c r="N36" s="23"/>
      <c r="O36" s="20"/>
      <c r="P36" s="20"/>
      <c r="Q36" s="20"/>
      <c r="R36" s="20"/>
      <c r="T36" s="20"/>
      <c r="U36" s="20"/>
      <c r="V36" s="20"/>
      <c r="W36" s="20"/>
      <c r="X36" s="20"/>
    </row>
    <row r="37" spans="1:24" x14ac:dyDescent="0.3">
      <c r="A37" s="12" t="s">
        <v>43</v>
      </c>
      <c r="B37" s="37">
        <v>212</v>
      </c>
      <c r="C37" s="37">
        <v>669271.07519999996</v>
      </c>
      <c r="D37" s="31">
        <v>170</v>
      </c>
      <c r="E37" s="36">
        <v>125</v>
      </c>
      <c r="F37" s="36">
        <v>258</v>
      </c>
      <c r="G37" s="31">
        <v>184.33333333333334</v>
      </c>
      <c r="H37" s="36">
        <v>123368968.1952</v>
      </c>
      <c r="I37" s="42">
        <v>83890898.372736007</v>
      </c>
      <c r="K37"/>
      <c r="M37"/>
      <c r="N37" s="23"/>
      <c r="O37" s="20"/>
      <c r="P37" s="20"/>
      <c r="Q37" s="20"/>
      <c r="R37" s="20"/>
      <c r="T37" s="20"/>
      <c r="U37" s="20"/>
      <c r="V37" s="20"/>
      <c r="W37" s="20"/>
      <c r="X37" s="20"/>
    </row>
    <row r="38" spans="1:24" x14ac:dyDescent="0.3">
      <c r="A38" s="12" t="s">
        <v>45</v>
      </c>
      <c r="B38" s="37">
        <v>1530</v>
      </c>
      <c r="C38" s="37">
        <v>4960361.5261199996</v>
      </c>
      <c r="D38" s="31">
        <v>220</v>
      </c>
      <c r="E38" s="36">
        <v>302</v>
      </c>
      <c r="F38" s="36">
        <v>288</v>
      </c>
      <c r="G38" s="31">
        <v>270</v>
      </c>
      <c r="H38" s="36">
        <v>1339297612.0523999</v>
      </c>
      <c r="I38" s="42">
        <v>910722376.19563198</v>
      </c>
      <c r="K38"/>
      <c r="M38"/>
      <c r="N38" s="23"/>
      <c r="O38" s="20"/>
      <c r="P38" s="20"/>
      <c r="Q38" s="20"/>
      <c r="R38" s="20"/>
      <c r="T38" s="20"/>
      <c r="U38" s="20"/>
      <c r="V38" s="20"/>
      <c r="W38" s="20"/>
      <c r="X38" s="20"/>
    </row>
    <row r="39" spans="1:24" x14ac:dyDescent="0.3">
      <c r="A39" s="12" t="s">
        <v>38</v>
      </c>
      <c r="B39" s="37">
        <v>1632</v>
      </c>
      <c r="C39" s="37">
        <v>6208266.7061999999</v>
      </c>
      <c r="D39" s="31">
        <v>110</v>
      </c>
      <c r="E39" s="36">
        <v>111</v>
      </c>
      <c r="F39" s="36">
        <v>128</v>
      </c>
      <c r="G39" s="31">
        <v>116.33333333333333</v>
      </c>
      <c r="H39" s="36">
        <v>722228360.15459991</v>
      </c>
      <c r="I39" s="42">
        <v>491115284.90512794</v>
      </c>
      <c r="K39"/>
      <c r="M39"/>
      <c r="N39" s="23"/>
      <c r="O39" s="20"/>
      <c r="P39" s="20"/>
      <c r="Q39" s="20"/>
      <c r="R39" s="20"/>
      <c r="T39" s="20"/>
      <c r="U39" s="20"/>
      <c r="V39" s="20"/>
      <c r="W39" s="20"/>
      <c r="X39" s="20"/>
    </row>
    <row r="40" spans="1:24" x14ac:dyDescent="0.3">
      <c r="A40" s="12" t="s">
        <v>39</v>
      </c>
      <c r="B40" s="37">
        <v>644</v>
      </c>
      <c r="C40" s="37">
        <v>764360.57412</v>
      </c>
      <c r="D40" s="31">
        <v>140</v>
      </c>
      <c r="E40" s="36">
        <v>173</v>
      </c>
      <c r="F40" s="36">
        <v>178</v>
      </c>
      <c r="G40" s="31">
        <v>163.66666666666666</v>
      </c>
      <c r="H40" s="36">
        <v>125100347.29764</v>
      </c>
      <c r="I40" s="42">
        <v>85068236.162395209</v>
      </c>
      <c r="K40"/>
      <c r="M40"/>
      <c r="N40" s="23"/>
      <c r="O40" s="20"/>
      <c r="P40" s="20"/>
      <c r="Q40" s="20"/>
      <c r="R40" s="20"/>
      <c r="T40" s="20"/>
      <c r="U40" s="20"/>
      <c r="V40" s="20"/>
      <c r="W40" s="20"/>
      <c r="X40" s="20"/>
    </row>
    <row r="41" spans="1:24" x14ac:dyDescent="0.3">
      <c r="A41" s="12" t="s">
        <v>46</v>
      </c>
      <c r="B41" s="37">
        <v>1826</v>
      </c>
      <c r="C41" s="37">
        <v>4223553.1322399992</v>
      </c>
      <c r="D41" s="31">
        <v>157</v>
      </c>
      <c r="E41" s="36">
        <v>172</v>
      </c>
      <c r="F41" s="36">
        <v>191</v>
      </c>
      <c r="G41" s="31">
        <v>173.33333333333334</v>
      </c>
      <c r="H41" s="36">
        <v>732082542.92159986</v>
      </c>
      <c r="I41" s="42">
        <v>497816129.18668795</v>
      </c>
      <c r="K41"/>
      <c r="M41"/>
      <c r="N41" s="23"/>
      <c r="O41" s="20"/>
      <c r="P41" s="20"/>
      <c r="Q41" s="20"/>
      <c r="R41" s="20"/>
      <c r="T41" s="20"/>
      <c r="U41" s="20"/>
      <c r="V41" s="20"/>
      <c r="W41" s="20"/>
      <c r="X41" s="20"/>
    </row>
    <row r="42" spans="1:24" x14ac:dyDescent="0.3">
      <c r="A42" s="12" t="s">
        <v>47</v>
      </c>
      <c r="B42" s="37">
        <v>3341</v>
      </c>
      <c r="C42" s="37">
        <v>6157143.8416799996</v>
      </c>
      <c r="D42" s="31">
        <v>115</v>
      </c>
      <c r="E42" s="36">
        <v>112</v>
      </c>
      <c r="F42" s="36">
        <v>111</v>
      </c>
      <c r="G42" s="31">
        <v>112.66666666666667</v>
      </c>
      <c r="H42" s="36">
        <v>693704872.82928002</v>
      </c>
      <c r="I42" s="42">
        <v>471719313.52391046</v>
      </c>
      <c r="K42"/>
      <c r="M42"/>
      <c r="N42" s="23"/>
      <c r="O42" s="20"/>
      <c r="P42" s="20"/>
      <c r="Q42" s="20"/>
      <c r="R42" s="20"/>
      <c r="T42" s="20"/>
      <c r="U42" s="20"/>
      <c r="V42" s="20"/>
      <c r="W42" s="20"/>
      <c r="X42" s="20"/>
    </row>
    <row r="43" spans="1:24" x14ac:dyDescent="0.3">
      <c r="A43" s="12" t="s">
        <v>48</v>
      </c>
      <c r="B43" s="37">
        <v>399</v>
      </c>
      <c r="C43" s="37">
        <v>1367854.78284</v>
      </c>
      <c r="D43" s="31">
        <v>187</v>
      </c>
      <c r="E43" s="36">
        <v>199</v>
      </c>
      <c r="F43" s="36">
        <v>150</v>
      </c>
      <c r="G43" s="31">
        <v>178.66666666666666</v>
      </c>
      <c r="H43" s="36">
        <v>244390054.53408</v>
      </c>
      <c r="I43" s="42">
        <v>166185237.08317441</v>
      </c>
      <c r="K43"/>
      <c r="M43"/>
      <c r="N43" s="23"/>
      <c r="O43" s="20"/>
      <c r="P43" s="20"/>
      <c r="Q43" s="20"/>
      <c r="R43" s="20"/>
      <c r="T43" s="20"/>
      <c r="U43" s="20"/>
      <c r="V43" s="20"/>
      <c r="W43" s="20"/>
      <c r="X43" s="20"/>
    </row>
    <row r="44" spans="1:24" x14ac:dyDescent="0.3">
      <c r="A44" s="12" t="s">
        <v>49</v>
      </c>
      <c r="B44" s="37">
        <v>4029</v>
      </c>
      <c r="C44" s="37">
        <v>8669053.0555199999</v>
      </c>
      <c r="D44" s="31">
        <v>283</v>
      </c>
      <c r="E44" s="36">
        <v>341</v>
      </c>
      <c r="F44" s="36">
        <v>300</v>
      </c>
      <c r="G44" s="31">
        <v>308</v>
      </c>
      <c r="H44" s="36">
        <v>2670068341.1001601</v>
      </c>
      <c r="I44" s="42">
        <v>1815646471.9481089</v>
      </c>
      <c r="K44"/>
      <c r="M44"/>
      <c r="N44" s="23"/>
      <c r="O44" s="20"/>
      <c r="P44" s="20"/>
      <c r="Q44" s="20"/>
      <c r="R44" s="20"/>
      <c r="T44" s="20"/>
      <c r="U44" s="20"/>
      <c r="V44" s="20"/>
      <c r="W44" s="20"/>
      <c r="X44" s="20"/>
    </row>
    <row r="45" spans="1:24" x14ac:dyDescent="0.3">
      <c r="A45" s="12" t="s">
        <v>51</v>
      </c>
      <c r="B45" s="37">
        <v>95</v>
      </c>
      <c r="C45" s="37">
        <v>427513.14215999999</v>
      </c>
      <c r="D45" s="31" t="s">
        <v>90</v>
      </c>
      <c r="E45" s="36" t="s">
        <v>90</v>
      </c>
      <c r="F45" s="36" t="s">
        <v>90</v>
      </c>
      <c r="G45" s="31">
        <v>204</v>
      </c>
      <c r="H45" s="36">
        <v>87212681.000640005</v>
      </c>
      <c r="I45" s="42">
        <v>59304623.080435209</v>
      </c>
      <c r="K45"/>
      <c r="M45"/>
      <c r="N45" s="23"/>
      <c r="O45" s="20"/>
      <c r="P45" s="20"/>
      <c r="Q45" s="20"/>
      <c r="R45" s="20"/>
      <c r="T45" s="20"/>
      <c r="U45" s="20"/>
      <c r="V45" s="20"/>
      <c r="W45" s="20"/>
      <c r="X45" s="20"/>
    </row>
    <row r="46" spans="1:24" x14ac:dyDescent="0.3">
      <c r="A46" s="12" t="s">
        <v>52</v>
      </c>
      <c r="B46" s="37">
        <v>862</v>
      </c>
      <c r="C46" s="37">
        <v>3127690.3132799999</v>
      </c>
      <c r="D46" s="31">
        <v>113</v>
      </c>
      <c r="E46" s="36">
        <v>142</v>
      </c>
      <c r="F46" s="36">
        <v>153</v>
      </c>
      <c r="G46" s="31">
        <v>136</v>
      </c>
      <c r="H46" s="36">
        <v>425365882.60608</v>
      </c>
      <c r="I46" s="42">
        <v>289248800.1721344</v>
      </c>
      <c r="K46"/>
      <c r="M46"/>
      <c r="N46" s="23"/>
      <c r="O46" s="20"/>
      <c r="P46" s="20"/>
      <c r="Q46" s="20"/>
      <c r="R46" s="20"/>
      <c r="T46" s="20"/>
      <c r="U46" s="20"/>
      <c r="V46" s="20"/>
      <c r="W46" s="20"/>
      <c r="X46" s="20"/>
    </row>
    <row r="47" spans="1:24" x14ac:dyDescent="0.3">
      <c r="A47" s="12" t="s">
        <v>53</v>
      </c>
      <c r="B47" s="37">
        <v>1124</v>
      </c>
      <c r="C47" s="37">
        <v>1770926.97132</v>
      </c>
      <c r="D47" s="31">
        <v>116</v>
      </c>
      <c r="E47" s="36">
        <v>165</v>
      </c>
      <c r="F47" s="36">
        <v>163</v>
      </c>
      <c r="G47" s="31">
        <v>148</v>
      </c>
      <c r="H47" s="36">
        <v>262097191.75536001</v>
      </c>
      <c r="I47" s="42">
        <v>178226090.39364481</v>
      </c>
      <c r="K47"/>
      <c r="M47"/>
      <c r="N47" s="23"/>
      <c r="O47" s="20"/>
      <c r="P47" s="20"/>
      <c r="Q47" s="20"/>
      <c r="R47" s="20"/>
      <c r="T47" s="20"/>
      <c r="U47" s="20"/>
      <c r="V47" s="20"/>
      <c r="W47" s="20"/>
      <c r="X47" s="20"/>
    </row>
    <row r="48" spans="1:24" x14ac:dyDescent="0.3">
      <c r="A48" s="12" t="s">
        <v>54</v>
      </c>
      <c r="B48" s="37">
        <v>909</v>
      </c>
      <c r="C48" s="37">
        <v>2736518.8031999995</v>
      </c>
      <c r="D48" s="31" t="s">
        <v>90</v>
      </c>
      <c r="E48" s="36" t="s">
        <v>90</v>
      </c>
      <c r="F48" s="36">
        <v>148</v>
      </c>
      <c r="G48" s="31">
        <v>148</v>
      </c>
      <c r="H48" s="36">
        <v>405004782.87359995</v>
      </c>
      <c r="I48" s="42">
        <v>275403252.35404795</v>
      </c>
      <c r="K48"/>
      <c r="M48"/>
      <c r="N48" s="23"/>
      <c r="O48" s="20"/>
      <c r="P48" s="20"/>
      <c r="Q48" s="20"/>
      <c r="R48" s="20"/>
      <c r="T48" s="20"/>
      <c r="U48" s="20"/>
      <c r="V48" s="20"/>
      <c r="W48" s="20"/>
      <c r="X48" s="20"/>
    </row>
    <row r="49" spans="1:24" x14ac:dyDescent="0.3">
      <c r="A49" s="12" t="s">
        <v>55</v>
      </c>
      <c r="B49" s="37">
        <v>846</v>
      </c>
      <c r="C49" s="37">
        <v>2788140.68676</v>
      </c>
      <c r="D49" s="31">
        <v>101</v>
      </c>
      <c r="E49" s="36">
        <v>118</v>
      </c>
      <c r="F49" s="36">
        <v>89</v>
      </c>
      <c r="G49" s="31">
        <v>102.66666666666667</v>
      </c>
      <c r="H49" s="36">
        <v>286249110.50735998</v>
      </c>
      <c r="I49" s="42">
        <v>194649395.14500481</v>
      </c>
      <c r="K49"/>
      <c r="M49"/>
      <c r="N49" s="23"/>
      <c r="O49" s="20"/>
      <c r="P49" s="20"/>
      <c r="Q49" s="20"/>
      <c r="R49" s="20"/>
      <c r="T49" s="20"/>
      <c r="U49" s="20"/>
      <c r="V49" s="20"/>
      <c r="W49" s="20"/>
      <c r="X49" s="20"/>
    </row>
    <row r="50" spans="1:24" x14ac:dyDescent="0.3">
      <c r="A50" s="12" t="s">
        <v>56</v>
      </c>
      <c r="B50" s="37">
        <v>84</v>
      </c>
      <c r="C50" s="37">
        <v>137987.80631999997</v>
      </c>
      <c r="D50" s="31" t="s">
        <v>90</v>
      </c>
      <c r="E50" s="36" t="s">
        <v>90</v>
      </c>
      <c r="F50" s="36">
        <v>186</v>
      </c>
      <c r="G50" s="31">
        <v>186</v>
      </c>
      <c r="H50" s="36">
        <v>25665731.975519996</v>
      </c>
      <c r="I50" s="42">
        <v>17452697.743353598</v>
      </c>
      <c r="K50"/>
      <c r="M50"/>
      <c r="N50" s="23"/>
      <c r="O50" s="20"/>
      <c r="P50" s="20"/>
      <c r="Q50" s="20"/>
      <c r="R50" s="20"/>
      <c r="T50" s="20"/>
      <c r="U50" s="20"/>
      <c r="V50" s="20"/>
      <c r="W50" s="20"/>
      <c r="X50" s="20"/>
    </row>
    <row r="51" spans="1:24" x14ac:dyDescent="0.3">
      <c r="A51" s="12" t="s">
        <v>58</v>
      </c>
      <c r="B51" s="37">
        <v>145</v>
      </c>
      <c r="C51" s="37">
        <v>344706.55127999996</v>
      </c>
      <c r="D51" s="31">
        <v>267</v>
      </c>
      <c r="E51" s="36">
        <v>349</v>
      </c>
      <c r="F51" s="36">
        <v>360</v>
      </c>
      <c r="G51" s="31">
        <v>325.33333333333331</v>
      </c>
      <c r="H51" s="36">
        <v>112144531.34975998</v>
      </c>
      <c r="I51" s="42">
        <v>76258281.317836791</v>
      </c>
      <c r="K51"/>
      <c r="M51"/>
      <c r="N51" s="23"/>
      <c r="O51" s="20"/>
      <c r="P51" s="20"/>
      <c r="Q51" s="20"/>
      <c r="R51" s="20"/>
      <c r="T51" s="20"/>
      <c r="U51" s="20"/>
      <c r="V51" s="20"/>
      <c r="W51" s="20"/>
      <c r="X51" s="20"/>
    </row>
    <row r="52" spans="1:24" x14ac:dyDescent="0.3">
      <c r="A52" s="12" t="s">
        <v>57</v>
      </c>
      <c r="B52" s="37">
        <v>799</v>
      </c>
      <c r="C52" s="37">
        <v>2225958.3871199996</v>
      </c>
      <c r="D52" s="31">
        <v>212</v>
      </c>
      <c r="E52" s="36">
        <v>170</v>
      </c>
      <c r="F52" s="36">
        <v>211</v>
      </c>
      <c r="G52" s="31">
        <v>197.66666666666666</v>
      </c>
      <c r="H52" s="36">
        <v>439997774.52071989</v>
      </c>
      <c r="I52" s="42">
        <v>299198486.67408955</v>
      </c>
      <c r="K52"/>
      <c r="M52"/>
      <c r="N52" s="23"/>
      <c r="O52" s="20"/>
      <c r="P52" s="20"/>
      <c r="Q52" s="20"/>
      <c r="R52" s="20"/>
      <c r="T52" s="20"/>
      <c r="U52" s="20"/>
      <c r="V52" s="20"/>
      <c r="W52" s="20"/>
      <c r="X52" s="20"/>
    </row>
    <row r="53" spans="1:24" x14ac:dyDescent="0.3">
      <c r="A53" s="12" t="s">
        <v>59</v>
      </c>
      <c r="B53" s="37">
        <v>266</v>
      </c>
      <c r="C53" s="37">
        <v>1443266.1828000001</v>
      </c>
      <c r="D53" s="31">
        <v>176</v>
      </c>
      <c r="E53" s="36">
        <v>213</v>
      </c>
      <c r="F53" s="36">
        <v>208</v>
      </c>
      <c r="G53" s="31">
        <v>199</v>
      </c>
      <c r="H53" s="36">
        <v>287209970.37720001</v>
      </c>
      <c r="I53" s="42">
        <v>195302779.85649601</v>
      </c>
      <c r="K53"/>
      <c r="M53"/>
      <c r="N53" s="23"/>
      <c r="O53" s="20"/>
      <c r="P53" s="20"/>
      <c r="Q53" s="20"/>
      <c r="R53" s="20"/>
      <c r="T53" s="20"/>
      <c r="U53" s="20"/>
      <c r="V53" s="20"/>
      <c r="W53" s="20"/>
      <c r="X53" s="20"/>
    </row>
    <row r="54" spans="1:24" x14ac:dyDescent="0.3">
      <c r="A54" s="12" t="s">
        <v>61</v>
      </c>
      <c r="B54" s="37">
        <v>1106</v>
      </c>
      <c r="C54" s="37">
        <v>2472035.3751599998</v>
      </c>
      <c r="D54" s="31">
        <v>145</v>
      </c>
      <c r="E54" s="36">
        <v>201</v>
      </c>
      <c r="F54" s="36">
        <v>165</v>
      </c>
      <c r="G54" s="31">
        <v>170.33333333333334</v>
      </c>
      <c r="H54" s="36">
        <v>421070025.56892002</v>
      </c>
      <c r="I54" s="42">
        <v>286327617.38686562</v>
      </c>
      <c r="K54"/>
      <c r="M54"/>
      <c r="N54" s="23"/>
      <c r="O54" s="20"/>
      <c r="P54" s="20"/>
      <c r="Q54" s="20"/>
      <c r="R54" s="20"/>
      <c r="T54" s="20"/>
      <c r="U54" s="20"/>
      <c r="V54" s="20"/>
      <c r="W54" s="20"/>
      <c r="X54" s="20"/>
    </row>
    <row r="55" spans="1:24" x14ac:dyDescent="0.3">
      <c r="A55" s="12" t="s">
        <v>60</v>
      </c>
      <c r="B55" s="37">
        <v>1152</v>
      </c>
      <c r="C55" s="37">
        <v>2590592.3315999997</v>
      </c>
      <c r="D55" s="31">
        <v>117</v>
      </c>
      <c r="E55" s="36">
        <v>123</v>
      </c>
      <c r="F55" s="36">
        <v>109</v>
      </c>
      <c r="G55" s="31">
        <v>116.33333333333333</v>
      </c>
      <c r="H55" s="36">
        <v>301372241.24279994</v>
      </c>
      <c r="I55" s="42">
        <v>204933124.04510397</v>
      </c>
      <c r="K55"/>
      <c r="M55"/>
      <c r="N55" s="23"/>
      <c r="O55" s="20"/>
      <c r="P55" s="20"/>
      <c r="Q55" s="20"/>
      <c r="R55" s="20"/>
      <c r="T55" s="20"/>
      <c r="U55" s="20"/>
      <c r="V55" s="20"/>
      <c r="W55" s="20"/>
      <c r="X55" s="20"/>
    </row>
    <row r="56" spans="1:24" x14ac:dyDescent="0.3">
      <c r="A56" s="12" t="s">
        <v>62</v>
      </c>
      <c r="B56" s="37">
        <v>244</v>
      </c>
      <c r="C56" s="37">
        <v>722747.16540000006</v>
      </c>
      <c r="D56" s="31">
        <v>131</v>
      </c>
      <c r="E56" s="36">
        <v>142</v>
      </c>
      <c r="F56" s="36">
        <v>123</v>
      </c>
      <c r="G56" s="31">
        <v>132</v>
      </c>
      <c r="H56" s="36">
        <v>95402625.832800001</v>
      </c>
      <c r="I56" s="42">
        <v>64873785.566304006</v>
      </c>
      <c r="K56"/>
      <c r="M56"/>
      <c r="N56" s="23"/>
      <c r="O56" s="20"/>
      <c r="P56" s="20"/>
      <c r="Q56" s="20"/>
      <c r="R56" s="20"/>
      <c r="T56" s="20"/>
      <c r="U56" s="20"/>
      <c r="V56" s="20"/>
      <c r="W56" s="20"/>
      <c r="X56" s="20"/>
    </row>
    <row r="57" spans="1:24" ht="15" thickBot="1" x14ac:dyDescent="0.35">
      <c r="A57" s="25" t="s">
        <v>50</v>
      </c>
      <c r="B57" s="38">
        <v>232</v>
      </c>
      <c r="C57" s="38">
        <v>1044132.8648399999</v>
      </c>
      <c r="D57" s="52">
        <v>131</v>
      </c>
      <c r="E57" s="48">
        <v>218</v>
      </c>
      <c r="F57" s="48">
        <v>231</v>
      </c>
      <c r="G57" s="52">
        <v>193.33333333333334</v>
      </c>
      <c r="H57" s="48">
        <v>201865687.2024</v>
      </c>
      <c r="I57" s="45">
        <v>137268667.29763201</v>
      </c>
      <c r="K57"/>
      <c r="M57"/>
      <c r="N57" s="23"/>
      <c r="O57" s="20"/>
      <c r="P57" s="20"/>
      <c r="Q57" s="20"/>
      <c r="R57" s="20"/>
      <c r="T57" s="20"/>
      <c r="U57" s="20"/>
      <c r="V57" s="20"/>
      <c r="W57" s="20"/>
      <c r="X57" s="20"/>
    </row>
    <row r="58" spans="1:24" ht="15.6" thickTop="1" thickBot="1" x14ac:dyDescent="0.35">
      <c r="A58" s="27" t="s">
        <v>0</v>
      </c>
      <c r="B58" s="49">
        <v>50854</v>
      </c>
      <c r="C58" s="49">
        <v>129144214.35863999</v>
      </c>
      <c r="D58" s="53"/>
      <c r="E58" s="39"/>
      <c r="F58" s="39">
        <v>204</v>
      </c>
      <c r="G58" s="53"/>
      <c r="H58" s="39">
        <v>21982900700.564701</v>
      </c>
      <c r="I58" s="44">
        <v>14948372476.383991</v>
      </c>
      <c r="K58"/>
      <c r="M58"/>
    </row>
    <row r="59" spans="1:24" ht="15" thickTop="1" x14ac:dyDescent="0.3">
      <c r="A59" s="1"/>
      <c r="B59" s="5"/>
      <c r="C59" s="6"/>
      <c r="D59" s="6"/>
      <c r="E59" s="6"/>
      <c r="F59" s="6"/>
      <c r="G59" s="6"/>
      <c r="H59" s="6"/>
      <c r="I59" s="6"/>
    </row>
    <row r="60" spans="1:24" x14ac:dyDescent="0.3">
      <c r="A60" s="2" t="s">
        <v>69</v>
      </c>
      <c r="B60" s="5"/>
      <c r="C60" s="6"/>
      <c r="D60" s="6"/>
      <c r="E60" s="6"/>
      <c r="F60" s="6"/>
      <c r="G60" s="6"/>
      <c r="H60" s="6"/>
      <c r="I60" s="6"/>
    </row>
    <row r="61" spans="1:24" x14ac:dyDescent="0.3">
      <c r="A61" s="1"/>
      <c r="B61" s="2" t="s">
        <v>84</v>
      </c>
      <c r="C61" s="6"/>
      <c r="D61" s="6"/>
      <c r="E61" s="6"/>
      <c r="F61" s="6"/>
      <c r="G61" s="6"/>
      <c r="H61" s="6"/>
      <c r="I61" s="6"/>
    </row>
    <row r="62" spans="1:24" x14ac:dyDescent="0.3">
      <c r="A62" s="2" t="s">
        <v>88</v>
      </c>
    </row>
    <row r="63" spans="1:24" x14ac:dyDescent="0.3">
      <c r="A63" s="2"/>
      <c r="B63" s="9" t="s">
        <v>5</v>
      </c>
    </row>
    <row r="64" spans="1:24" x14ac:dyDescent="0.3">
      <c r="A64" s="2"/>
      <c r="B64" s="9" t="s">
        <v>10</v>
      </c>
    </row>
    <row r="65" spans="1:8" x14ac:dyDescent="0.3">
      <c r="A65" s="2"/>
      <c r="B65" s="9" t="s">
        <v>6</v>
      </c>
      <c r="H65" s="3"/>
    </row>
    <row r="66" spans="1:8" x14ac:dyDescent="0.3">
      <c r="B66" s="9" t="s">
        <v>7</v>
      </c>
      <c r="H66" s="3"/>
    </row>
    <row r="67" spans="1:8" x14ac:dyDescent="0.3">
      <c r="B67" s="7"/>
      <c r="C67" s="7" t="s">
        <v>4</v>
      </c>
    </row>
    <row r="68" spans="1:8" x14ac:dyDescent="0.3">
      <c r="B68" s="10" t="s">
        <v>86</v>
      </c>
    </row>
    <row r="69" spans="1:8" x14ac:dyDescent="0.3">
      <c r="B69"/>
      <c r="C69" s="2" t="s">
        <v>70</v>
      </c>
    </row>
    <row r="70" spans="1:8" x14ac:dyDescent="0.3">
      <c r="B70" s="9" t="s">
        <v>79</v>
      </c>
    </row>
    <row r="73" spans="1:8" x14ac:dyDescent="0.3">
      <c r="B73" s="10"/>
    </row>
    <row r="74" spans="1:8" x14ac:dyDescent="0.3">
      <c r="B74"/>
      <c r="C74" s="2"/>
    </row>
  </sheetData>
  <sortState xmlns:xlrd2="http://schemas.microsoft.com/office/spreadsheetml/2017/richdata2" ref="N6:R56">
    <sortCondition ref="N6:N56"/>
  </sortState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61"/>
  <sheetViews>
    <sheetView workbookViewId="0">
      <selection activeCell="A4" sqref="A4:A5"/>
    </sheetView>
  </sheetViews>
  <sheetFormatPr defaultRowHeight="14.4" x14ac:dyDescent="0.3"/>
  <cols>
    <col min="1" max="1" width="14.88671875" customWidth="1"/>
    <col min="2" max="2" width="13.44140625" style="1" customWidth="1"/>
    <col min="3" max="3" width="14.88671875" style="1" customWidth="1"/>
    <col min="4" max="4" width="19.88671875" customWidth="1"/>
    <col min="5" max="5" width="27" customWidth="1"/>
    <col min="6" max="6" width="6" bestFit="1" customWidth="1"/>
    <col min="7" max="8" width="12" bestFit="1" customWidth="1"/>
    <col min="9" max="9" width="18" bestFit="1" customWidth="1"/>
    <col min="10" max="10" width="14.33203125" bestFit="1" customWidth="1"/>
    <col min="11" max="14" width="8.6640625" customWidth="1"/>
    <col min="15" max="15" width="18" bestFit="1" customWidth="1"/>
  </cols>
  <sheetData>
    <row r="2" spans="1:7" x14ac:dyDescent="0.3">
      <c r="A2" s="2" t="s">
        <v>73</v>
      </c>
    </row>
    <row r="3" spans="1:7" ht="12.6" customHeight="1" thickBot="1" x14ac:dyDescent="0.35">
      <c r="A3" s="2"/>
      <c r="B3" s="2" t="s">
        <v>2</v>
      </c>
    </row>
    <row r="4" spans="1:7" ht="55.95" customHeight="1" thickTop="1" x14ac:dyDescent="0.3">
      <c r="A4" s="74" t="s">
        <v>1</v>
      </c>
      <c r="B4" s="61" t="s">
        <v>74</v>
      </c>
      <c r="C4" s="67" t="s">
        <v>75</v>
      </c>
      <c r="D4" s="61" t="s">
        <v>89</v>
      </c>
      <c r="E4" s="63" t="s">
        <v>76</v>
      </c>
    </row>
    <row r="5" spans="1:7" ht="44.4" customHeight="1" thickBot="1" x14ac:dyDescent="0.35">
      <c r="A5" s="77"/>
      <c r="B5" s="62"/>
      <c r="C5" s="68"/>
      <c r="D5" s="62"/>
      <c r="E5" s="64"/>
    </row>
    <row r="6" spans="1:7" ht="15" thickTop="1" x14ac:dyDescent="0.3">
      <c r="A6" s="24" t="s">
        <v>12</v>
      </c>
      <c r="B6" s="35">
        <v>1229</v>
      </c>
      <c r="C6" s="51">
        <v>3436529.1713999994</v>
      </c>
      <c r="D6" s="75">
        <v>325106144.57567996</v>
      </c>
      <c r="E6" s="76">
        <v>221072178.3114624</v>
      </c>
      <c r="G6" s="13"/>
    </row>
    <row r="7" spans="1:7" x14ac:dyDescent="0.3">
      <c r="A7" s="12" t="s">
        <v>11</v>
      </c>
      <c r="B7" s="37">
        <v>144</v>
      </c>
      <c r="C7" s="31">
        <v>656890.75295999995</v>
      </c>
      <c r="D7" s="55">
        <v>183389046.78042001</v>
      </c>
      <c r="E7" s="57">
        <v>124704551.8106856</v>
      </c>
      <c r="G7" s="13"/>
    </row>
    <row r="8" spans="1:7" x14ac:dyDescent="0.3">
      <c r="A8" s="12" t="s">
        <v>14</v>
      </c>
      <c r="B8" s="37">
        <v>214</v>
      </c>
      <c r="C8" s="31">
        <v>1605954.57048</v>
      </c>
      <c r="D8" s="59">
        <v>199016659.05264002</v>
      </c>
      <c r="E8" s="56">
        <v>135331328.15579522</v>
      </c>
      <c r="G8" s="13"/>
    </row>
    <row r="9" spans="1:7" x14ac:dyDescent="0.3">
      <c r="A9" s="12" t="s">
        <v>13</v>
      </c>
      <c r="B9" s="37">
        <v>811</v>
      </c>
      <c r="C9" s="31">
        <v>4718165.2829999998</v>
      </c>
      <c r="D9" s="59">
        <v>702069847.54919982</v>
      </c>
      <c r="E9" s="56">
        <v>477407496.33345592</v>
      </c>
      <c r="G9" s="13"/>
    </row>
    <row r="10" spans="1:7" x14ac:dyDescent="0.3">
      <c r="A10" s="12" t="s">
        <v>15</v>
      </c>
      <c r="B10" s="37">
        <v>1388</v>
      </c>
      <c r="C10" s="31">
        <v>19232850.19032</v>
      </c>
      <c r="D10" s="55">
        <v>3919186938.7912798</v>
      </c>
      <c r="E10" s="57">
        <v>2665047118.3780704</v>
      </c>
      <c r="G10" s="13"/>
    </row>
    <row r="11" spans="1:7" x14ac:dyDescent="0.3">
      <c r="A11" s="12" t="s">
        <v>16</v>
      </c>
      <c r="B11" s="37">
        <v>497</v>
      </c>
      <c r="C11" s="31">
        <v>2453103.6519599999</v>
      </c>
      <c r="D11" s="59">
        <v>369759850.94411999</v>
      </c>
      <c r="E11" s="56">
        <v>251436698.64200163</v>
      </c>
      <c r="G11" s="13"/>
    </row>
    <row r="12" spans="1:7" x14ac:dyDescent="0.3">
      <c r="A12" s="12" t="s">
        <v>17</v>
      </c>
      <c r="B12" s="37">
        <v>338</v>
      </c>
      <c r="C12" s="31">
        <v>4913621.6547599994</v>
      </c>
      <c r="D12" s="59">
        <v>1965871672.5367198</v>
      </c>
      <c r="E12" s="56">
        <v>1336792737.3249695</v>
      </c>
      <c r="G12" s="13"/>
    </row>
    <row r="13" spans="1:7" x14ac:dyDescent="0.3">
      <c r="A13" s="12" t="s">
        <v>19</v>
      </c>
      <c r="B13" s="37">
        <v>43</v>
      </c>
      <c r="C13" s="31">
        <v>565804.70855999994</v>
      </c>
      <c r="D13" s="59">
        <v>109679047.55495998</v>
      </c>
      <c r="E13" s="56">
        <v>74581752.337372795</v>
      </c>
      <c r="G13" s="13"/>
    </row>
    <row r="14" spans="1:7" x14ac:dyDescent="0.3">
      <c r="A14" s="12" t="s">
        <v>18</v>
      </c>
      <c r="B14" s="37">
        <v>9</v>
      </c>
      <c r="C14" s="31">
        <v>301815.99395999999</v>
      </c>
      <c r="D14" s="59">
        <v>63230850.886319995</v>
      </c>
      <c r="E14" s="56">
        <v>42996978.602697596</v>
      </c>
      <c r="G14" s="13"/>
    </row>
    <row r="15" spans="1:7" x14ac:dyDescent="0.3">
      <c r="A15" s="12" t="s">
        <v>20</v>
      </c>
      <c r="B15" s="37">
        <v>256</v>
      </c>
      <c r="C15" s="31">
        <v>4329296.3001600001</v>
      </c>
      <c r="D15" s="59">
        <v>483133099.96223998</v>
      </c>
      <c r="E15" s="56">
        <v>328530507.97432315</v>
      </c>
      <c r="G15" s="13"/>
    </row>
    <row r="16" spans="1:7" x14ac:dyDescent="0.3">
      <c r="A16" s="12" t="s">
        <v>21</v>
      </c>
      <c r="B16" s="37">
        <v>700</v>
      </c>
      <c r="C16" s="31">
        <v>2934700.1891999999</v>
      </c>
      <c r="D16" s="59">
        <v>328755838.22639996</v>
      </c>
      <c r="E16" s="56">
        <v>223553969.99395201</v>
      </c>
      <c r="G16" s="13"/>
    </row>
    <row r="17" spans="1:7" x14ac:dyDescent="0.3">
      <c r="A17" s="12" t="s">
        <v>22</v>
      </c>
      <c r="B17" s="37">
        <v>64</v>
      </c>
      <c r="C17" s="31">
        <v>208003.85891999997</v>
      </c>
      <c r="D17" s="55">
        <v>148854264.42276001</v>
      </c>
      <c r="E17" s="57">
        <v>101220899.8074768</v>
      </c>
      <c r="G17" s="13"/>
    </row>
    <row r="18" spans="1:7" x14ac:dyDescent="0.3">
      <c r="A18" s="12" t="s">
        <v>24</v>
      </c>
      <c r="B18" s="37">
        <v>411</v>
      </c>
      <c r="C18" s="31">
        <v>1296095.28516</v>
      </c>
      <c r="D18" s="59">
        <v>220393932.73403996</v>
      </c>
      <c r="E18" s="56">
        <v>149867874.2591472</v>
      </c>
      <c r="G18" s="13"/>
    </row>
    <row r="19" spans="1:7" x14ac:dyDescent="0.3">
      <c r="A19" s="12" t="s">
        <v>25</v>
      </c>
      <c r="B19" s="37">
        <v>2243</v>
      </c>
      <c r="C19" s="31">
        <v>14583094.86348</v>
      </c>
      <c r="D19" s="59">
        <v>2598562000.8597598</v>
      </c>
      <c r="E19" s="56">
        <v>1767022160.5846367</v>
      </c>
      <c r="G19" s="13"/>
    </row>
    <row r="20" spans="1:7" x14ac:dyDescent="0.3">
      <c r="A20" s="12" t="s">
        <v>26</v>
      </c>
      <c r="B20" s="37">
        <v>1533</v>
      </c>
      <c r="C20" s="31">
        <v>5110624.1674799994</v>
      </c>
      <c r="D20" s="55">
        <v>1220723802.1305599</v>
      </c>
      <c r="E20" s="56">
        <v>830092185.44878078</v>
      </c>
      <c r="G20" s="13"/>
    </row>
    <row r="21" spans="1:7" x14ac:dyDescent="0.3">
      <c r="A21" s="12" t="s">
        <v>23</v>
      </c>
      <c r="B21" s="37">
        <v>4968</v>
      </c>
      <c r="C21" s="31">
        <v>10029079.504079999</v>
      </c>
      <c r="D21" s="59">
        <v>958524150.29903984</v>
      </c>
      <c r="E21" s="56">
        <v>651796422.20334721</v>
      </c>
      <c r="G21" s="13"/>
    </row>
    <row r="22" spans="1:7" x14ac:dyDescent="0.3">
      <c r="A22" s="12" t="s">
        <v>27</v>
      </c>
      <c r="B22" s="37">
        <v>2151</v>
      </c>
      <c r="C22" s="31">
        <v>3548732.6768399994</v>
      </c>
      <c r="D22" s="59">
        <v>340895862.23939997</v>
      </c>
      <c r="E22" s="56">
        <v>231809186.32279199</v>
      </c>
      <c r="G22" s="13"/>
    </row>
    <row r="23" spans="1:7" x14ac:dyDescent="0.3">
      <c r="A23" s="12" t="s">
        <v>28</v>
      </c>
      <c r="B23" s="37">
        <v>1157</v>
      </c>
      <c r="C23" s="31">
        <v>3929907.7677599993</v>
      </c>
      <c r="D23" s="59">
        <v>681119549.41991997</v>
      </c>
      <c r="E23" s="56">
        <v>463161293.60554564</v>
      </c>
      <c r="G23" s="13"/>
    </row>
    <row r="24" spans="1:7" x14ac:dyDescent="0.3">
      <c r="A24" s="12" t="s">
        <v>29</v>
      </c>
      <c r="B24" s="37">
        <v>1739</v>
      </c>
      <c r="C24" s="31">
        <v>16596049.51368</v>
      </c>
      <c r="D24" s="55">
        <v>2106357405.77808</v>
      </c>
      <c r="E24" s="56">
        <v>1432323035.9290943</v>
      </c>
      <c r="G24" s="13"/>
    </row>
    <row r="25" spans="1:7" x14ac:dyDescent="0.3">
      <c r="A25" s="12" t="s">
        <v>32</v>
      </c>
      <c r="B25" s="37">
        <v>352</v>
      </c>
      <c r="C25" s="31">
        <v>1147456.8237600001</v>
      </c>
      <c r="D25" s="55">
        <v>251417057.9544</v>
      </c>
      <c r="E25" s="56">
        <v>170963599.40899199</v>
      </c>
      <c r="G25" s="13"/>
    </row>
    <row r="26" spans="1:7" x14ac:dyDescent="0.3">
      <c r="A26" s="12" t="s">
        <v>31</v>
      </c>
      <c r="B26" s="37">
        <v>308</v>
      </c>
      <c r="C26" s="31">
        <v>1940787.8427599999</v>
      </c>
      <c r="D26" s="59">
        <v>600058814.43299985</v>
      </c>
      <c r="E26" s="56">
        <v>408039993.81444001</v>
      </c>
      <c r="G26" s="13"/>
    </row>
    <row r="27" spans="1:7" x14ac:dyDescent="0.3">
      <c r="A27" s="12" t="s">
        <v>30</v>
      </c>
      <c r="B27" s="37">
        <v>483</v>
      </c>
      <c r="C27" s="31">
        <v>6448788.6091200002</v>
      </c>
      <c r="D27" s="55">
        <v>2463695919.01368</v>
      </c>
      <c r="E27" s="56">
        <v>1675313224.9293025</v>
      </c>
      <c r="G27" s="13"/>
    </row>
    <row r="28" spans="1:7" x14ac:dyDescent="0.3">
      <c r="A28" s="12" t="s">
        <v>33</v>
      </c>
      <c r="B28" s="37">
        <v>1234</v>
      </c>
      <c r="C28" s="31">
        <v>6167652.9501600005</v>
      </c>
      <c r="D28" s="59">
        <v>1286949906.3751202</v>
      </c>
      <c r="E28" s="56">
        <v>875125936.3350817</v>
      </c>
      <c r="G28" s="13"/>
    </row>
    <row r="29" spans="1:7" x14ac:dyDescent="0.3">
      <c r="A29" s="12" t="s">
        <v>34</v>
      </c>
      <c r="B29" s="37">
        <v>800</v>
      </c>
      <c r="C29" s="31">
        <v>3283785.8585999999</v>
      </c>
      <c r="D29" s="59">
        <v>393154786.55232</v>
      </c>
      <c r="E29" s="56">
        <v>267345254.85557759</v>
      </c>
      <c r="G29" s="13"/>
    </row>
    <row r="30" spans="1:7" x14ac:dyDescent="0.3">
      <c r="A30" s="12" t="s">
        <v>36</v>
      </c>
      <c r="B30" s="37">
        <v>2098</v>
      </c>
      <c r="C30" s="31">
        <v>5242653.8845199989</v>
      </c>
      <c r="D30" s="59">
        <v>377685610.69043994</v>
      </c>
      <c r="E30" s="56">
        <v>256826215.26949918</v>
      </c>
      <c r="G30" s="13"/>
    </row>
    <row r="31" spans="1:7" x14ac:dyDescent="0.3">
      <c r="A31" s="12" t="s">
        <v>35</v>
      </c>
      <c r="B31" s="37">
        <v>3195</v>
      </c>
      <c r="C31" s="31">
        <v>10736266.87692</v>
      </c>
      <c r="D31" s="59">
        <v>1092706259.16816</v>
      </c>
      <c r="E31" s="56">
        <v>743040256.23434877</v>
      </c>
      <c r="G31" s="13"/>
    </row>
    <row r="32" spans="1:7" x14ac:dyDescent="0.3">
      <c r="A32" s="12" t="s">
        <v>37</v>
      </c>
      <c r="B32" s="37">
        <v>465</v>
      </c>
      <c r="C32" s="31">
        <v>1837288.7535600001</v>
      </c>
      <c r="D32" s="55">
        <v>271594988.31348002</v>
      </c>
      <c r="E32" s="56">
        <v>184684592.05316639</v>
      </c>
      <c r="G32" s="13"/>
    </row>
    <row r="33" spans="1:7" x14ac:dyDescent="0.3">
      <c r="A33" s="12" t="s">
        <v>40</v>
      </c>
      <c r="B33" s="37">
        <v>2361</v>
      </c>
      <c r="C33" s="31">
        <v>3430737.9241199996</v>
      </c>
      <c r="D33" s="55">
        <v>456130343.21945995</v>
      </c>
      <c r="E33" s="56">
        <v>310168633.38923275</v>
      </c>
      <c r="G33" s="13"/>
    </row>
    <row r="34" spans="1:7" x14ac:dyDescent="0.3">
      <c r="A34" s="12" t="s">
        <v>44</v>
      </c>
      <c r="B34" s="37">
        <v>31</v>
      </c>
      <c r="C34" s="31">
        <v>131202.28836000001</v>
      </c>
      <c r="D34" s="55">
        <v>29703113.977679998</v>
      </c>
      <c r="E34" s="56">
        <v>20198117.504822399</v>
      </c>
      <c r="G34" s="13"/>
    </row>
    <row r="35" spans="1:7" x14ac:dyDescent="0.3">
      <c r="A35" s="12" t="s">
        <v>41</v>
      </c>
      <c r="B35" s="37">
        <v>304</v>
      </c>
      <c r="C35" s="31">
        <v>1232131.0762799999</v>
      </c>
      <c r="D35" s="55">
        <v>322898801.52191997</v>
      </c>
      <c r="E35" s="56">
        <v>219571185.03490561</v>
      </c>
      <c r="G35" s="13"/>
    </row>
    <row r="36" spans="1:7" x14ac:dyDescent="0.3">
      <c r="A36" s="12" t="s">
        <v>42</v>
      </c>
      <c r="B36" s="37">
        <v>609</v>
      </c>
      <c r="C36" s="31">
        <v>5812814.1380399996</v>
      </c>
      <c r="D36" s="55">
        <v>2557153443.1871996</v>
      </c>
      <c r="E36" s="56">
        <v>1738864341.367296</v>
      </c>
      <c r="G36" s="13"/>
    </row>
    <row r="37" spans="1:7" x14ac:dyDescent="0.3">
      <c r="A37" s="12" t="s">
        <v>43</v>
      </c>
      <c r="B37" s="37">
        <v>258</v>
      </c>
      <c r="C37" s="31">
        <v>1008732.86748</v>
      </c>
      <c r="D37" s="59">
        <v>177682854.95999998</v>
      </c>
      <c r="E37" s="56">
        <v>120824341.37280001</v>
      </c>
      <c r="G37" s="13"/>
    </row>
    <row r="38" spans="1:7" x14ac:dyDescent="0.3">
      <c r="A38" s="12" t="s">
        <v>45</v>
      </c>
      <c r="B38" s="37">
        <v>1928</v>
      </c>
      <c r="C38" s="31">
        <v>16543819.033559998</v>
      </c>
      <c r="D38" s="59">
        <v>4443664224.04632</v>
      </c>
      <c r="E38" s="56">
        <v>3021691672.3514977</v>
      </c>
      <c r="G38" s="13"/>
    </row>
    <row r="39" spans="1:7" x14ac:dyDescent="0.3">
      <c r="A39" s="12" t="s">
        <v>38</v>
      </c>
      <c r="B39" s="37">
        <v>1790</v>
      </c>
      <c r="C39" s="31">
        <v>9176122.7063999996</v>
      </c>
      <c r="D39" s="55">
        <v>1098156786.8465998</v>
      </c>
      <c r="E39" s="56">
        <v>746746615.0556879</v>
      </c>
      <c r="G39" s="13"/>
    </row>
    <row r="40" spans="1:7" x14ac:dyDescent="0.3">
      <c r="A40" s="12" t="s">
        <v>39</v>
      </c>
      <c r="B40" s="37">
        <v>661</v>
      </c>
      <c r="C40" s="31">
        <v>952725.73031999997</v>
      </c>
      <c r="D40" s="55">
        <v>157310789.00783998</v>
      </c>
      <c r="E40" s="56">
        <v>106971336.5253312</v>
      </c>
      <c r="G40" s="13"/>
    </row>
    <row r="41" spans="1:7" x14ac:dyDescent="0.3">
      <c r="A41" s="12" t="s">
        <v>46</v>
      </c>
      <c r="B41" s="37">
        <v>1942</v>
      </c>
      <c r="C41" s="31">
        <v>6140569.1115599992</v>
      </c>
      <c r="D41" s="59">
        <v>1145518989.1282797</v>
      </c>
      <c r="E41" s="56">
        <v>778952912.60723031</v>
      </c>
      <c r="G41" s="13"/>
    </row>
    <row r="42" spans="1:7" x14ac:dyDescent="0.3">
      <c r="A42" s="12" t="s">
        <v>47</v>
      </c>
      <c r="B42" s="37">
        <v>3460</v>
      </c>
      <c r="C42" s="31">
        <v>8119457.8545599999</v>
      </c>
      <c r="D42" s="59">
        <v>895169111.48496008</v>
      </c>
      <c r="E42" s="56">
        <v>608714995.80977285</v>
      </c>
      <c r="G42" s="13"/>
    </row>
    <row r="43" spans="1:7" x14ac:dyDescent="0.3">
      <c r="A43" s="12" t="s">
        <v>48</v>
      </c>
      <c r="B43" s="37">
        <v>429</v>
      </c>
      <c r="C43" s="31">
        <v>2285413.2334799999</v>
      </c>
      <c r="D43" s="59">
        <v>411385692.55056</v>
      </c>
      <c r="E43" s="56">
        <v>279742270.93438083</v>
      </c>
      <c r="G43" s="13"/>
    </row>
    <row r="44" spans="1:7" x14ac:dyDescent="0.3">
      <c r="A44" s="12" t="s">
        <v>49</v>
      </c>
      <c r="B44" s="37">
        <v>4506</v>
      </c>
      <c r="C44" s="31">
        <v>14516509.943519998</v>
      </c>
      <c r="D44" s="59">
        <v>4229390177.9001598</v>
      </c>
      <c r="E44" s="56">
        <v>2875985320.9721088</v>
      </c>
      <c r="G44" s="13"/>
    </row>
    <row r="45" spans="1:7" x14ac:dyDescent="0.3">
      <c r="A45" s="12" t="s">
        <v>51</v>
      </c>
      <c r="B45" s="37">
        <v>192</v>
      </c>
      <c r="C45" s="31">
        <v>2123674.6611599997</v>
      </c>
      <c r="D45" s="55">
        <v>972043606.74563992</v>
      </c>
      <c r="E45" s="56">
        <v>660989652.58703518</v>
      </c>
      <c r="G45" s="13"/>
    </row>
    <row r="46" spans="1:7" x14ac:dyDescent="0.3">
      <c r="A46" s="12" t="s">
        <v>52</v>
      </c>
      <c r="B46" s="37">
        <v>964</v>
      </c>
      <c r="C46" s="31">
        <v>4804637.6617200002</v>
      </c>
      <c r="D46" s="59">
        <v>616537880.32823992</v>
      </c>
      <c r="E46" s="56">
        <v>419245758.62320322</v>
      </c>
      <c r="G46" s="13"/>
    </row>
    <row r="47" spans="1:7" x14ac:dyDescent="0.3">
      <c r="A47" s="12" t="s">
        <v>53</v>
      </c>
      <c r="B47" s="37">
        <v>1147</v>
      </c>
      <c r="C47" s="31">
        <v>2003506.5492</v>
      </c>
      <c r="D47" s="59">
        <v>294503279.60663998</v>
      </c>
      <c r="E47" s="56">
        <v>200262230.13251522</v>
      </c>
      <c r="G47" s="13"/>
    </row>
    <row r="48" spans="1:7" x14ac:dyDescent="0.3">
      <c r="A48" s="12" t="s">
        <v>54</v>
      </c>
      <c r="B48" s="37">
        <v>998</v>
      </c>
      <c r="C48" s="31">
        <v>5152801.1792399995</v>
      </c>
      <c r="D48" s="59">
        <v>608777929.91963983</v>
      </c>
      <c r="E48" s="56">
        <v>413968992.34535515</v>
      </c>
      <c r="G48" s="13"/>
    </row>
    <row r="49" spans="1:7" x14ac:dyDescent="0.3">
      <c r="A49" s="12" t="s">
        <v>55</v>
      </c>
      <c r="B49" s="37">
        <v>900</v>
      </c>
      <c r="C49" s="31">
        <v>6023807.8055999996</v>
      </c>
      <c r="D49" s="59">
        <v>499803140.35079992</v>
      </c>
      <c r="E49" s="56">
        <v>339866135.43854403</v>
      </c>
      <c r="G49" s="13"/>
    </row>
    <row r="50" spans="1:7" x14ac:dyDescent="0.3">
      <c r="A50" s="12" t="s">
        <v>56</v>
      </c>
      <c r="B50" s="37">
        <v>95</v>
      </c>
      <c r="C50" s="31">
        <v>268849.84463999997</v>
      </c>
      <c r="D50" s="55">
        <v>63877447.164959997</v>
      </c>
      <c r="E50" s="56">
        <v>43436664.072172798</v>
      </c>
      <c r="G50" s="13"/>
    </row>
    <row r="51" spans="1:7" x14ac:dyDescent="0.3">
      <c r="A51" s="12" t="s">
        <v>58</v>
      </c>
      <c r="B51" s="37">
        <v>155</v>
      </c>
      <c r="C51" s="31">
        <v>499323.55355999991</v>
      </c>
      <c r="D51" s="59">
        <v>180897558.36359996</v>
      </c>
      <c r="E51" s="56">
        <v>123010339.68724799</v>
      </c>
      <c r="G51" s="13"/>
    </row>
    <row r="52" spans="1:7" x14ac:dyDescent="0.3">
      <c r="A52" s="12" t="s">
        <v>57</v>
      </c>
      <c r="B52" s="37">
        <v>935</v>
      </c>
      <c r="C52" s="31">
        <v>4908054.7292399993</v>
      </c>
      <c r="D52" s="59">
        <v>1013966391.7343998</v>
      </c>
      <c r="E52" s="56">
        <v>689497146.37939191</v>
      </c>
      <c r="G52" s="13"/>
    </row>
    <row r="53" spans="1:7" x14ac:dyDescent="0.3">
      <c r="A53" s="12" t="s">
        <v>59</v>
      </c>
      <c r="B53" s="37">
        <v>392</v>
      </c>
      <c r="C53" s="31">
        <v>6479431.3490399998</v>
      </c>
      <c r="D53" s="59">
        <v>1155109100.69256</v>
      </c>
      <c r="E53" s="56">
        <v>785474188.47094083</v>
      </c>
      <c r="G53" s="13"/>
    </row>
    <row r="54" spans="1:7" x14ac:dyDescent="0.3">
      <c r="A54" s="12" t="s">
        <v>61</v>
      </c>
      <c r="B54" s="37">
        <v>1247</v>
      </c>
      <c r="C54" s="31">
        <v>4553236.6916399999</v>
      </c>
      <c r="D54" s="59">
        <v>725619151.54716003</v>
      </c>
      <c r="E54" s="56">
        <v>493421023.05206883</v>
      </c>
      <c r="G54" s="13"/>
    </row>
    <row r="55" spans="1:7" x14ac:dyDescent="0.3">
      <c r="A55" s="12" t="s">
        <v>60</v>
      </c>
      <c r="B55" s="37">
        <v>1232</v>
      </c>
      <c r="C55" s="31">
        <v>3743783.6763599999</v>
      </c>
      <c r="D55" s="59">
        <v>442445982.41843992</v>
      </c>
      <c r="E55" s="56">
        <v>300863268.04453915</v>
      </c>
      <c r="G55" s="13"/>
    </row>
    <row r="56" spans="1:7" x14ac:dyDescent="0.3">
      <c r="A56" s="12" t="s">
        <v>62</v>
      </c>
      <c r="B56" s="37">
        <v>344</v>
      </c>
      <c r="C56" s="31">
        <v>1676328.95664</v>
      </c>
      <c r="D56" s="36">
        <v>215553931.52903998</v>
      </c>
      <c r="E56" s="42">
        <v>146576673.43974721</v>
      </c>
      <c r="G56" s="13"/>
    </row>
    <row r="57" spans="1:7" ht="15" thickBot="1" x14ac:dyDescent="0.35">
      <c r="A57" s="25" t="s">
        <v>50</v>
      </c>
      <c r="B57" s="38">
        <v>297</v>
      </c>
      <c r="C57" s="52">
        <v>2594283.5224799998</v>
      </c>
      <c r="D57" s="60">
        <v>657093263.66268003</v>
      </c>
      <c r="E57" s="58">
        <v>446823419.29062247</v>
      </c>
      <c r="G57" s="13"/>
    </row>
    <row r="58" spans="1:7" ht="15.6" thickTop="1" thickBot="1" x14ac:dyDescent="0.35">
      <c r="A58" s="27" t="s">
        <v>0</v>
      </c>
      <c r="B58" s="49">
        <v>56007</v>
      </c>
      <c r="C58" s="53">
        <v>251436957.79176</v>
      </c>
      <c r="D58" s="39">
        <v>47032286299.138924</v>
      </c>
      <c r="E58" s="44">
        <v>31981954683.414463</v>
      </c>
      <c r="G58" s="13"/>
    </row>
    <row r="59" spans="1:7" ht="15" thickTop="1" x14ac:dyDescent="0.3">
      <c r="B59"/>
      <c r="C59"/>
    </row>
    <row r="60" spans="1:7" x14ac:dyDescent="0.3">
      <c r="A60" s="2" t="s">
        <v>69</v>
      </c>
    </row>
    <row r="61" spans="1:7" x14ac:dyDescent="0.3">
      <c r="B61" s="2" t="s">
        <v>84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47B306-77CC-4D60-99B1-DDB644230C7D}"/>
</file>

<file path=customXml/itemProps2.xml><?xml version="1.0" encoding="utf-8"?>
<ds:datastoreItem xmlns:ds="http://schemas.openxmlformats.org/officeDocument/2006/customXml" ds:itemID="{9CACAD8C-82F3-4005-9D56-6DC978273EF1}"/>
</file>

<file path=customXml/itemProps3.xml><?xml version="1.0" encoding="utf-8"?>
<ds:datastoreItem xmlns:ds="http://schemas.openxmlformats.org/officeDocument/2006/customXml" ds:itemID="{D245E7C3-F8CC-4567-B3DA-92CECF8B4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SD </vt:lpstr>
      <vt:lpstr>non-NHS SD </vt:lpstr>
      <vt:lpstr>Combined SD</vt:lpstr>
      <vt:lpstr>'Combined SD'!Print_Area</vt:lpstr>
      <vt:lpstr>'NHS SD '!Print_Area</vt:lpstr>
      <vt:lpstr>'non-NHS SD '!Print_Area</vt:lpstr>
      <vt:lpstr>'Combined SD'!Print_Titles</vt:lpstr>
      <vt:lpstr>'NHS SD '!Print_Titles</vt:lpstr>
      <vt:lpstr>'non-NHS SD '!Print_Titles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Yilma, Semme (FHWA)</cp:lastModifiedBy>
  <cp:lastPrinted>2014-10-20T13:37:18Z</cp:lastPrinted>
  <dcterms:created xsi:type="dcterms:W3CDTF">2013-04-09T19:58:31Z</dcterms:created>
  <dcterms:modified xsi:type="dcterms:W3CDTF">2022-03-11T04:27:16Z</dcterms:modified>
</cp:coreProperties>
</file>