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6" i="1" l="1"/>
  <c r="D163" i="1"/>
  <c r="D133" i="1"/>
  <c r="D128" i="1"/>
  <c r="D119" i="1"/>
  <c r="G39" i="1"/>
  <c r="G33" i="1"/>
  <c r="G30" i="1"/>
</calcChain>
</file>

<file path=xl/sharedStrings.xml><?xml version="1.0" encoding="utf-8"?>
<sst xmlns="http://schemas.openxmlformats.org/spreadsheetml/2006/main" count="277" uniqueCount="68">
  <si>
    <t>RURAL</t>
  </si>
  <si>
    <t>SMALL URBAN</t>
  </si>
  <si>
    <t>URBANIZED</t>
  </si>
  <si>
    <t>TOTAL</t>
  </si>
  <si>
    <t>ALASKA</t>
  </si>
  <si>
    <t>OTHER</t>
  </si>
  <si>
    <t>ARIZONA</t>
  </si>
  <si>
    <t>ARKANSAS</t>
  </si>
  <si>
    <t>CALIFORNIA</t>
  </si>
  <si>
    <t>CONNECTICUT</t>
  </si>
  <si>
    <t>DELAWARE</t>
  </si>
  <si>
    <t>DISTRICT OF 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</si>
  <si>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</si>
  <si>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</si>
  <si>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</si>
  <si>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</si>
  <si>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</si>
  <si>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</si>
  <si>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</si>
  <si>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</si>
  <si>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</si>
  <si>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</si>
  <si>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</si>
  <si>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</si>
  <si>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</si>
  <si>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</si>
  <si>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</si>
  <si>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</si>
  <si>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</si>
  <si>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</si>
  <si>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</si>
  <si>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 HAMPSHIRE</t>
  </si>
  <si>
    <t>NEW JERSEY</t>
  </si>
  <si>
    <t>NEW MEXICO</t>
  </si>
  <si>
    <t>NEW YORK</t>
  </si>
  <si>
    <t>NORTH CAROLINA</t>
  </si>
  <si>
    <t>NORTH DAKOTA</t>
  </si>
  <si>
    <t>OHIO</t>
  </si>
  <si>
    <t>OKLAHOMA</t>
  </si>
  <si>
    <t>OREGON</t>
  </si>
  <si>
    <t>PENNSYLVANIA</t>
  </si>
  <si>
    <t>RHODE ISLAND</t>
  </si>
  <si>
    <t>SOUTH CAROLINA</t>
  </si>
  <si>
    <t>SOUTH DAKOTA</t>
  </si>
  <si>
    <t>TENNESSEE</t>
  </si>
  <si>
    <t>TEXAS</t>
  </si>
  <si>
    <t>UTAH</t>
  </si>
  <si>
    <t>VERMONT</t>
  </si>
  <si>
    <t>VIRGINIA</t>
  </si>
  <si>
    <t>WASHINGTON</t>
  </si>
  <si>
    <t>WEST VIRGINIA</t>
  </si>
  <si>
    <t>WISCONSIN</t>
  </si>
  <si>
    <t>WYOMING</t>
  </si>
  <si>
    <t>GRAND TOTALS</t>
  </si>
  <si>
    <t xml:space="preserve"> </t>
  </si>
  <si>
    <t>MINIMUM GUARANTEE</t>
  </si>
  <si>
    <t>EQUITY BONUS</t>
  </si>
  <si>
    <t>SUBJECT TO</t>
  </si>
  <si>
    <t xml:space="preserve">FORMULA </t>
  </si>
  <si>
    <t>SPECIAL</t>
  </si>
  <si>
    <t>EXEMPT FROM</t>
  </si>
  <si>
    <t>FORMULA</t>
  </si>
  <si>
    <t xml:space="preserve">SPECIAL </t>
  </si>
  <si>
    <t>STATE</t>
  </si>
  <si>
    <t>AREA</t>
  </si>
  <si>
    <t>LIMITATION</t>
  </si>
  <si>
    <t xml:space="preserve"> LIMITATION</t>
  </si>
  <si>
    <t>ALABAMA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</si>
</sst>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/>
    <xf numFmtId="0" fontId="0" fillId="0" borderId="10" xfId="0" applyBorder="1"/>
    <xf numFmtId="0" fontId="19" fillId="0" borderId="0" xfId="42" applyFont="1"/>
    <xf numFmtId="0" fontId="0" fillId="33" borderId="11" xfId="0" applyFont="1" applyFill="1" applyBorder="1" applyAlignment="1">
      <alignment vertical="top"/>
    </xf>
    <xf numFmtId="3" fontId="0" fillId="33" borderId="11" xfId="0" applyNumberFormat="1" applyFont="1" applyFill="1" applyBorder="1" applyAlignment="1">
      <alignment vertical="top"/>
    </xf>
    <xf numFmtId="0" fontId="0" fillId="33" borderId="11" xfId="0" applyFont="1" applyFill="1" applyBorder="1" applyAlignment="1">
      <alignment horizontal="left" vertical="top"/>
    </xf>
    <xf numFmtId="3" fontId="0" fillId="33" borderId="11" xfId="0" applyNumberFormat="1" applyFont="1" applyFill="1" applyBorder="1" applyAlignment="1">
      <alignment horizontal="right" vertical="top"/>
    </xf>
    <xf numFmtId="0" fontId="0" fillId="0" borderId="11" xfId="0" applyBorder="1" applyAlignment="1"/>
    <xf numFmtId="0" fontId="0" fillId="33" borderId="11" xfId="0" applyFont="1" applyFill="1" applyBorder="1" applyAlignment="1"/>
    <xf numFmtId="0" fontId="0" fillId="0" borderId="11" xfId="0" applyFont="1" applyBorder="1"/>
    <xf numFmtId="0" fontId="0" fillId="0" borderId="11" xfId="0" applyBorder="1"/>
    <xf numFmtId="0" fontId="0" fillId="33" borderId="12" xfId="0" applyFont="1" applyFill="1" applyBorder="1" applyAlignment="1">
      <alignment vertical="top"/>
    </xf>
    <xf numFmtId="0" fontId="19" fillId="0" borderId="13" xfId="42" applyFont="1" applyBorder="1"/>
    <xf numFmtId="0" fontId="19" fillId="0" borderId="15" xfId="42" applyFont="1" applyBorder="1"/>
    <xf numFmtId="0" fontId="19" fillId="0" borderId="14" xfId="42" applyFont="1" applyBorder="1"/>
    <xf numFmtId="0" fontId="18" fillId="0" borderId="11" xfId="42" applyFont="1" applyBorder="1"/>
    <xf numFmtId="0" fontId="19" fillId="0" borderId="11" xfId="42" applyFont="1" applyBorder="1"/>
    <xf numFmtId="3" fontId="18" fillId="0" borderId="14" xfId="42" applyNumberFormat="1" applyFont="1" applyBorder="1"/>
    <xf numFmtId="3" fontId="0" fillId="33" borderId="11" xfId="0" applyNumberFormat="1" applyFont="1" applyFill="1" applyBorder="1" applyAlignment="1"/>
    <xf numFmtId="3" fontId="0" fillId="0" borderId="11" xfId="0" applyNumberFormat="1" applyFont="1" applyBorder="1"/>
    <xf numFmtId="3" fontId="0" fillId="0" borderId="11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tabSelected="1" workbookViewId="0">
      <selection activeCell="C1" sqref="B1:C1"/>
    </sheetView>
  </sheetViews>
  <sheetFormatPr defaultRowHeight="15" x14ac:dyDescent="0.25"/>
  <cols>
    <col min="1" max="1" width="22.85546875" customWidth="1"/>
    <col min="2" max="2" width="22.28515625" style="2" customWidth="1"/>
    <col min="3" max="3" width="15.85546875" style="2" customWidth="1"/>
    <col min="4" max="4" width="16.7109375" style="2" customWidth="1"/>
    <col min="5" max="5" width="18.28515625" style="2" customWidth="1"/>
    <col min="6" max="6" width="15.85546875" style="2" customWidth="1"/>
    <col min="7" max="7" width="15.42578125" customWidth="1"/>
    <col min="8" max="8" width="15.85546875" customWidth="1"/>
    <col min="9" max="9" width="17.140625" customWidth="1"/>
    <col min="10" max="10" width="21.5703125" customWidth="1"/>
    <col min="11" max="11" width="14.140625" customWidth="1"/>
  </cols>
  <sheetData>
    <row r="1" spans="1:9" s="2" customFormat="1" x14ac:dyDescent="0.25">
      <c r="A1" s="4"/>
      <c r="B1" s="4"/>
      <c r="C1" s="4"/>
      <c r="D1" s="4" t="s">
        <v>55</v>
      </c>
      <c r="E1" s="4"/>
      <c r="F1" s="4"/>
      <c r="G1" s="4" t="s">
        <v>56</v>
      </c>
      <c r="H1" s="4"/>
      <c r="I1" s="4"/>
    </row>
    <row r="2" spans="1:9" x14ac:dyDescent="0.25">
      <c r="A2" s="14"/>
      <c r="B2" s="15"/>
      <c r="C2" s="15" t="s">
        <v>57</v>
      </c>
      <c r="D2" s="15" t="s">
        <v>57</v>
      </c>
      <c r="E2" s="15"/>
      <c r="F2" s="15" t="s">
        <v>57</v>
      </c>
      <c r="G2" s="15" t="s">
        <v>57</v>
      </c>
      <c r="H2" s="15"/>
      <c r="I2" s="15"/>
    </row>
    <row r="3" spans="1:9" x14ac:dyDescent="0.25">
      <c r="A3" s="14"/>
      <c r="B3" s="15"/>
      <c r="C3" s="15" t="s">
        <v>58</v>
      </c>
      <c r="D3" s="15" t="s">
        <v>59</v>
      </c>
      <c r="E3" s="15" t="s">
        <v>60</v>
      </c>
      <c r="F3" s="15" t="s">
        <v>61</v>
      </c>
      <c r="G3" s="15" t="s">
        <v>62</v>
      </c>
      <c r="H3" s="15" t="s">
        <v>60</v>
      </c>
      <c r="I3" s="15"/>
    </row>
    <row r="4" spans="1:9" x14ac:dyDescent="0.25">
      <c r="A4" s="14" t="s">
        <v>63</v>
      </c>
      <c r="B4" s="16" t="s">
        <v>64</v>
      </c>
      <c r="C4" s="16" t="s">
        <v>65</v>
      </c>
      <c r="D4" s="16" t="s">
        <v>66</v>
      </c>
      <c r="E4" s="16" t="s">
        <v>66</v>
      </c>
      <c r="F4" s="16" t="s">
        <v>65</v>
      </c>
      <c r="G4" s="16" t="s">
        <v>65</v>
      </c>
      <c r="H4" s="16" t="s">
        <v>65</v>
      </c>
      <c r="I4" s="16" t="s">
        <v>3</v>
      </c>
    </row>
    <row r="5" spans="1:9" s="2" customFormat="1" x14ac:dyDescent="0.25">
      <c r="A5" s="17" t="s">
        <v>67</v>
      </c>
      <c r="B5" s="7" t="s">
        <v>0</v>
      </c>
      <c r="C5" s="19">
        <v>0</v>
      </c>
      <c r="D5" s="19">
        <v>-99</v>
      </c>
      <c r="E5" s="19">
        <v>0</v>
      </c>
      <c r="F5" s="19">
        <v>-12</v>
      </c>
      <c r="G5" s="19">
        <v>-146</v>
      </c>
      <c r="H5" s="19">
        <v>-491</v>
      </c>
      <c r="I5" s="19">
        <v>-749</v>
      </c>
    </row>
    <row r="6" spans="1:9" s="2" customFormat="1" x14ac:dyDescent="0.25">
      <c r="A6" s="18"/>
      <c r="B6" s="5" t="s">
        <v>1</v>
      </c>
      <c r="C6" s="19">
        <v>0</v>
      </c>
      <c r="D6" s="19">
        <v>0</v>
      </c>
      <c r="E6" s="19">
        <v>0</v>
      </c>
      <c r="F6" s="19">
        <v>13</v>
      </c>
      <c r="G6" s="19">
        <v>-115</v>
      </c>
      <c r="H6" s="19">
        <v>12</v>
      </c>
      <c r="I6" s="19">
        <v>-91</v>
      </c>
    </row>
    <row r="7" spans="1:9" s="2" customFormat="1" x14ac:dyDescent="0.25">
      <c r="A7" s="18"/>
      <c r="B7" s="5" t="s">
        <v>2</v>
      </c>
      <c r="C7" s="19">
        <v>0</v>
      </c>
      <c r="D7" s="19">
        <v>-889</v>
      </c>
      <c r="E7" s="19">
        <v>0</v>
      </c>
      <c r="F7" s="19">
        <v>-1</v>
      </c>
      <c r="G7" s="19">
        <v>391</v>
      </c>
      <c r="H7" s="19">
        <v>254</v>
      </c>
      <c r="I7" s="19">
        <v>-245</v>
      </c>
    </row>
    <row r="8" spans="1:9" x14ac:dyDescent="0.25">
      <c r="A8" s="5"/>
      <c r="B8" s="13" t="s">
        <v>3</v>
      </c>
      <c r="C8" s="8">
        <v>0</v>
      </c>
      <c r="D8" s="8">
        <v>-988</v>
      </c>
      <c r="E8" s="6">
        <v>0</v>
      </c>
      <c r="F8" s="6">
        <v>0</v>
      </c>
      <c r="G8" s="6">
        <v>130</v>
      </c>
      <c r="H8" s="6">
        <v>-226</v>
      </c>
      <c r="I8" s="6">
        <v>-1085</v>
      </c>
    </row>
    <row r="9" spans="1:9" x14ac:dyDescent="0.25">
      <c r="A9" s="7" t="s">
        <v>4</v>
      </c>
      <c r="B9" s="7" t="s">
        <v>0</v>
      </c>
      <c r="C9" s="8">
        <v>0</v>
      </c>
      <c r="D9" s="8">
        <v>168</v>
      </c>
      <c r="E9" s="6">
        <v>603</v>
      </c>
      <c r="F9" s="6">
        <v>0</v>
      </c>
      <c r="G9" s="6">
        <v>53010</v>
      </c>
      <c r="H9" s="6">
        <v>18911</v>
      </c>
      <c r="I9" s="6">
        <v>72691</v>
      </c>
    </row>
    <row r="10" spans="1:9" x14ac:dyDescent="0.25">
      <c r="A10" s="5"/>
      <c r="B10" s="5" t="s">
        <v>1</v>
      </c>
      <c r="C10" s="8">
        <v>0</v>
      </c>
      <c r="D10" s="8">
        <v>0</v>
      </c>
      <c r="E10" s="6">
        <v>-90</v>
      </c>
      <c r="F10" s="6">
        <v>0</v>
      </c>
      <c r="G10" s="6">
        <v>4511</v>
      </c>
      <c r="H10" s="6">
        <v>-437</v>
      </c>
      <c r="I10" s="6">
        <v>3984</v>
      </c>
    </row>
    <row r="11" spans="1:9" x14ac:dyDescent="0.25">
      <c r="A11" s="5"/>
      <c r="B11" s="5" t="s">
        <v>2</v>
      </c>
      <c r="C11" s="8">
        <v>0</v>
      </c>
      <c r="D11" s="8">
        <v>-257</v>
      </c>
      <c r="E11" s="6">
        <v>-512</v>
      </c>
      <c r="F11" s="6">
        <v>-124</v>
      </c>
      <c r="G11" s="6">
        <v>-678</v>
      </c>
      <c r="H11" s="6">
        <v>0</v>
      </c>
      <c r="I11" s="6">
        <v>-1571</v>
      </c>
    </row>
    <row r="12" spans="1:9" x14ac:dyDescent="0.25">
      <c r="A12" s="5"/>
      <c r="B12" s="5" t="s">
        <v>5</v>
      </c>
      <c r="C12" s="8">
        <v>0</v>
      </c>
      <c r="D12" s="8">
        <v>89</v>
      </c>
      <c r="E12" s="6">
        <v>0</v>
      </c>
      <c r="F12" s="6">
        <v>0</v>
      </c>
      <c r="G12" s="6">
        <v>-1</v>
      </c>
      <c r="H12" s="6">
        <v>-47</v>
      </c>
      <c r="I12" s="6">
        <v>41</v>
      </c>
    </row>
    <row r="13" spans="1:9" x14ac:dyDescent="0.25">
      <c r="A13" s="5"/>
      <c r="B13" s="5" t="s">
        <v>3</v>
      </c>
      <c r="C13" s="8">
        <v>0</v>
      </c>
      <c r="D13" s="8">
        <v>0</v>
      </c>
      <c r="E13" s="6">
        <v>0</v>
      </c>
      <c r="F13" s="6">
        <v>-124</v>
      </c>
      <c r="G13" s="6">
        <v>56842</v>
      </c>
      <c r="H13" s="6">
        <v>18427</v>
      </c>
      <c r="I13" s="6">
        <v>75145</v>
      </c>
    </row>
    <row r="14" spans="1:9" x14ac:dyDescent="0.25">
      <c r="A14" s="7" t="s">
        <v>6</v>
      </c>
      <c r="B14" s="7" t="s">
        <v>0</v>
      </c>
      <c r="C14" s="8">
        <v>0</v>
      </c>
      <c r="D14" s="8">
        <v>0</v>
      </c>
      <c r="E14" s="6">
        <v>0</v>
      </c>
      <c r="F14" s="6">
        <v>0</v>
      </c>
      <c r="G14" s="6">
        <v>22899</v>
      </c>
      <c r="H14" s="6">
        <v>5852</v>
      </c>
      <c r="I14" s="6">
        <v>28751</v>
      </c>
    </row>
    <row r="15" spans="1:9" x14ac:dyDescent="0.25">
      <c r="A15" s="5"/>
      <c r="B15" s="5" t="s">
        <v>1</v>
      </c>
      <c r="C15" s="8">
        <v>0</v>
      </c>
      <c r="D15" s="8">
        <v>0</v>
      </c>
      <c r="E15" s="6">
        <v>0</v>
      </c>
      <c r="F15" s="6">
        <v>0</v>
      </c>
      <c r="G15" s="6">
        <v>5353</v>
      </c>
      <c r="H15" s="6">
        <v>-490</v>
      </c>
      <c r="I15" s="6">
        <v>4862</v>
      </c>
    </row>
    <row r="16" spans="1:9" x14ac:dyDescent="0.25">
      <c r="A16" s="5"/>
      <c r="B16" s="5" t="s">
        <v>2</v>
      </c>
      <c r="C16" s="8">
        <v>0</v>
      </c>
      <c r="D16" s="8">
        <v>0</v>
      </c>
      <c r="E16" s="6">
        <v>0</v>
      </c>
      <c r="F16" s="6">
        <v>0</v>
      </c>
      <c r="G16" s="6">
        <v>19788</v>
      </c>
      <c r="H16" s="6">
        <v>10372</v>
      </c>
      <c r="I16" s="6">
        <v>30160</v>
      </c>
    </row>
    <row r="17" spans="1:9" x14ac:dyDescent="0.25">
      <c r="A17" s="5"/>
      <c r="B17" s="5" t="s">
        <v>3</v>
      </c>
      <c r="C17" s="8">
        <v>0</v>
      </c>
      <c r="D17" s="8">
        <v>0</v>
      </c>
      <c r="E17" s="6">
        <v>0</v>
      </c>
      <c r="F17" s="6">
        <v>0</v>
      </c>
      <c r="G17" s="6">
        <v>48040</v>
      </c>
      <c r="H17" s="6">
        <v>15734</v>
      </c>
      <c r="I17" s="6">
        <v>63774</v>
      </c>
    </row>
    <row r="18" spans="1:9" x14ac:dyDescent="0.25">
      <c r="A18" s="7" t="s">
        <v>7</v>
      </c>
      <c r="B18" s="7" t="s">
        <v>0</v>
      </c>
      <c r="C18" s="8">
        <v>0</v>
      </c>
      <c r="D18" s="8">
        <v>0</v>
      </c>
      <c r="E18" s="6">
        <v>0</v>
      </c>
      <c r="F18" s="6">
        <v>0</v>
      </c>
      <c r="G18" s="6">
        <v>15794</v>
      </c>
      <c r="H18" s="6">
        <v>-865</v>
      </c>
      <c r="I18" s="6">
        <v>14930</v>
      </c>
    </row>
    <row r="19" spans="1:9" x14ac:dyDescent="0.25">
      <c r="A19" s="5"/>
      <c r="B19" s="5" t="s">
        <v>1</v>
      </c>
      <c r="C19" s="8">
        <v>0</v>
      </c>
      <c r="D19" s="8">
        <v>0</v>
      </c>
      <c r="E19" s="6">
        <v>0</v>
      </c>
      <c r="F19" s="6">
        <v>0</v>
      </c>
      <c r="G19" s="6">
        <v>16</v>
      </c>
      <c r="H19" s="6">
        <v>6638</v>
      </c>
      <c r="I19" s="6">
        <v>6654</v>
      </c>
    </row>
    <row r="20" spans="1:9" x14ac:dyDescent="0.25">
      <c r="A20" s="5"/>
      <c r="B20" s="5" t="s">
        <v>3</v>
      </c>
      <c r="C20" s="8">
        <v>0</v>
      </c>
      <c r="D20" s="8">
        <v>0</v>
      </c>
      <c r="E20" s="6">
        <v>0</v>
      </c>
      <c r="F20" s="6">
        <v>0</v>
      </c>
      <c r="G20" s="6">
        <v>28356</v>
      </c>
      <c r="H20" s="6">
        <v>7479</v>
      </c>
      <c r="I20" s="6">
        <v>35835</v>
      </c>
    </row>
    <row r="21" spans="1:9" x14ac:dyDescent="0.25">
      <c r="A21" s="7" t="s">
        <v>8</v>
      </c>
      <c r="B21" s="7" t="s">
        <v>0</v>
      </c>
      <c r="C21" s="8">
        <v>0</v>
      </c>
      <c r="D21" s="8">
        <v>0</v>
      </c>
      <c r="E21" s="6">
        <v>0</v>
      </c>
      <c r="F21" s="6">
        <v>0</v>
      </c>
      <c r="G21" s="6">
        <v>10432</v>
      </c>
      <c r="H21" s="6">
        <v>-1945</v>
      </c>
      <c r="I21" s="6">
        <v>8487</v>
      </c>
    </row>
    <row r="22" spans="1:9" x14ac:dyDescent="0.25">
      <c r="A22" s="5"/>
      <c r="B22" s="5" t="s">
        <v>1</v>
      </c>
      <c r="C22" s="8">
        <v>0</v>
      </c>
      <c r="D22" s="8">
        <v>0</v>
      </c>
      <c r="E22" s="6">
        <v>0</v>
      </c>
      <c r="F22" s="6">
        <v>0</v>
      </c>
      <c r="G22" s="6">
        <v>0</v>
      </c>
      <c r="H22" s="6">
        <v>-219</v>
      </c>
      <c r="I22" s="6">
        <v>-219</v>
      </c>
    </row>
    <row r="23" spans="1:9" x14ac:dyDescent="0.25">
      <c r="A23" s="5"/>
      <c r="B23" s="5" t="s">
        <v>2</v>
      </c>
      <c r="C23" s="8">
        <v>0</v>
      </c>
      <c r="D23" s="8">
        <v>0</v>
      </c>
      <c r="E23" s="6">
        <v>0</v>
      </c>
      <c r="F23" s="6">
        <v>0</v>
      </c>
      <c r="G23" s="6">
        <v>52513</v>
      </c>
      <c r="H23" s="6">
        <v>44661</v>
      </c>
      <c r="I23" s="6">
        <v>97173</v>
      </c>
    </row>
    <row r="24" spans="1:9" x14ac:dyDescent="0.25">
      <c r="A24" s="5"/>
      <c r="B24" s="5" t="s">
        <v>5</v>
      </c>
      <c r="C24" s="8">
        <v>0</v>
      </c>
      <c r="D24" s="8">
        <v>0</v>
      </c>
      <c r="E24" s="6">
        <v>0</v>
      </c>
      <c r="F24" s="6">
        <v>0</v>
      </c>
      <c r="G24" s="6">
        <v>71185</v>
      </c>
      <c r="H24" s="6">
        <v>0</v>
      </c>
      <c r="I24" s="6">
        <v>71185</v>
      </c>
    </row>
    <row r="25" spans="1:9" x14ac:dyDescent="0.25">
      <c r="A25" s="5"/>
      <c r="B25" s="5" t="s">
        <v>3</v>
      </c>
      <c r="C25" s="8">
        <v>0</v>
      </c>
      <c r="D25" s="8">
        <v>0</v>
      </c>
      <c r="E25" s="6">
        <v>0</v>
      </c>
      <c r="F25" s="6">
        <v>0</v>
      </c>
      <c r="G25" s="6">
        <v>134130</v>
      </c>
      <c r="H25" s="6">
        <v>42496</v>
      </c>
      <c r="I25" s="6">
        <v>176626</v>
      </c>
    </row>
    <row r="26" spans="1:9" x14ac:dyDescent="0.25">
      <c r="A26" s="7" t="s">
        <v>9</v>
      </c>
      <c r="B26" s="7" t="s">
        <v>0</v>
      </c>
      <c r="C26" s="8">
        <v>0</v>
      </c>
      <c r="D26" s="8">
        <v>0</v>
      </c>
      <c r="E26" s="6">
        <v>0</v>
      </c>
      <c r="F26" s="6">
        <v>0</v>
      </c>
      <c r="G26" s="6">
        <v>-639</v>
      </c>
      <c r="H26" s="6">
        <v>0</v>
      </c>
      <c r="I26" s="6">
        <v>-639</v>
      </c>
    </row>
    <row r="27" spans="1:9" x14ac:dyDescent="0.25">
      <c r="A27" s="5"/>
      <c r="B27" s="5" t="s">
        <v>1</v>
      </c>
      <c r="C27" s="8">
        <v>0</v>
      </c>
      <c r="D27" s="8">
        <v>0</v>
      </c>
      <c r="E27" s="6">
        <v>-161</v>
      </c>
      <c r="F27" s="6">
        <v>0</v>
      </c>
      <c r="G27" s="6">
        <v>148</v>
      </c>
      <c r="H27" s="6">
        <v>0</v>
      </c>
      <c r="I27" s="6">
        <v>-12</v>
      </c>
    </row>
    <row r="28" spans="1:9" x14ac:dyDescent="0.25">
      <c r="A28" s="5"/>
      <c r="B28" s="5" t="s">
        <v>2</v>
      </c>
      <c r="C28" s="8">
        <v>0</v>
      </c>
      <c r="D28" s="8">
        <v>333</v>
      </c>
      <c r="E28" s="6">
        <v>707</v>
      </c>
      <c r="F28" s="6">
        <v>0</v>
      </c>
      <c r="G28" s="6">
        <v>22418</v>
      </c>
      <c r="H28" s="6">
        <v>2639</v>
      </c>
      <c r="I28" s="6">
        <v>26096</v>
      </c>
    </row>
    <row r="29" spans="1:9" x14ac:dyDescent="0.25">
      <c r="A29" s="5"/>
      <c r="B29" s="5" t="s">
        <v>5</v>
      </c>
      <c r="C29" s="8">
        <v>0</v>
      </c>
      <c r="D29" s="8">
        <v>-333</v>
      </c>
      <c r="E29" s="6">
        <v>-546</v>
      </c>
      <c r="F29" s="6">
        <v>0</v>
      </c>
      <c r="G29" s="6">
        <v>3595</v>
      </c>
      <c r="H29" s="6">
        <v>-33</v>
      </c>
      <c r="I29" s="6">
        <v>2683</v>
      </c>
    </row>
    <row r="30" spans="1:9" x14ac:dyDescent="0.25">
      <c r="A30" s="5"/>
      <c r="B30" s="5" t="s">
        <v>3</v>
      </c>
      <c r="C30" s="8">
        <v>0</v>
      </c>
      <c r="D30" s="8">
        <v>0</v>
      </c>
      <c r="E30" s="6">
        <v>0</v>
      </c>
      <c r="F30" s="6">
        <v>0</v>
      </c>
      <c r="G30" s="6">
        <f>SUM(G26:G29)</f>
        <v>25522</v>
      </c>
      <c r="H30" s="6">
        <v>2606</v>
      </c>
      <c r="I30" s="6">
        <v>28128</v>
      </c>
    </row>
    <row r="31" spans="1:9" x14ac:dyDescent="0.25">
      <c r="A31" s="7" t="s">
        <v>10</v>
      </c>
      <c r="B31" s="7" t="s">
        <v>0</v>
      </c>
      <c r="C31" s="8">
        <v>0</v>
      </c>
      <c r="D31" s="8">
        <v>0</v>
      </c>
      <c r="E31" s="6">
        <v>0</v>
      </c>
      <c r="F31" s="6">
        <v>0</v>
      </c>
      <c r="G31" s="6">
        <v>200</v>
      </c>
      <c r="H31" s="6">
        <v>1069</v>
      </c>
      <c r="I31" s="6">
        <v>1269</v>
      </c>
    </row>
    <row r="32" spans="1:9" x14ac:dyDescent="0.25">
      <c r="A32" s="5"/>
      <c r="B32" s="5" t="s">
        <v>1</v>
      </c>
      <c r="C32" s="8">
        <v>0</v>
      </c>
      <c r="D32" s="8">
        <v>0</v>
      </c>
      <c r="E32" s="6">
        <v>0</v>
      </c>
      <c r="F32" s="6">
        <v>0</v>
      </c>
      <c r="G32" s="6">
        <v>5972</v>
      </c>
      <c r="H32" s="6">
        <v>1600</v>
      </c>
      <c r="I32" s="6">
        <v>7572</v>
      </c>
    </row>
    <row r="33" spans="1:9" s="2" customFormat="1" x14ac:dyDescent="0.25">
      <c r="A33" s="5"/>
      <c r="B33" s="5" t="s">
        <v>3</v>
      </c>
      <c r="C33" s="8">
        <v>0</v>
      </c>
      <c r="D33" s="8">
        <v>0</v>
      </c>
      <c r="E33" s="6">
        <v>0</v>
      </c>
      <c r="F33" s="6">
        <v>0</v>
      </c>
      <c r="G33" s="6">
        <f>SUM(G31:G32)</f>
        <v>6172</v>
      </c>
      <c r="H33" s="6">
        <v>2669</v>
      </c>
      <c r="I33" s="6">
        <v>8841</v>
      </c>
    </row>
    <row r="34" spans="1:9" x14ac:dyDescent="0.25">
      <c r="A34" s="5" t="s">
        <v>11</v>
      </c>
      <c r="B34" s="5" t="s">
        <v>2</v>
      </c>
      <c r="C34" s="8">
        <v>0</v>
      </c>
      <c r="D34" s="8">
        <v>-26</v>
      </c>
      <c r="E34" s="6">
        <v>0</v>
      </c>
      <c r="F34" s="6">
        <v>0</v>
      </c>
      <c r="G34" s="6">
        <v>0</v>
      </c>
      <c r="H34" s="6">
        <v>0</v>
      </c>
      <c r="I34" s="6">
        <v>-26</v>
      </c>
    </row>
    <row r="35" spans="1:9" x14ac:dyDescent="0.25">
      <c r="A35" s="5"/>
      <c r="B35" s="5" t="s">
        <v>3</v>
      </c>
      <c r="C35" s="8">
        <v>0</v>
      </c>
      <c r="D35" s="8">
        <v>-26</v>
      </c>
      <c r="E35" s="6">
        <v>0</v>
      </c>
      <c r="F35" s="6">
        <v>0</v>
      </c>
      <c r="G35" s="6">
        <v>0</v>
      </c>
      <c r="H35" s="6">
        <v>0</v>
      </c>
      <c r="I35" s="6">
        <v>-26</v>
      </c>
    </row>
    <row r="36" spans="1:9" x14ac:dyDescent="0.25">
      <c r="A36" s="7" t="s">
        <v>12</v>
      </c>
      <c r="B36" s="7" t="s">
        <v>0</v>
      </c>
      <c r="C36" s="8">
        <v>1</v>
      </c>
      <c r="D36" s="8">
        <v>-1</v>
      </c>
      <c r="E36" s="6">
        <v>0</v>
      </c>
      <c r="F36" s="6">
        <v>0</v>
      </c>
      <c r="G36" s="6">
        <v>3766</v>
      </c>
      <c r="H36" s="6">
        <v>603</v>
      </c>
      <c r="I36" s="6">
        <v>4369</v>
      </c>
    </row>
    <row r="37" spans="1:9" x14ac:dyDescent="0.25">
      <c r="A37" s="5"/>
      <c r="B37" s="5" t="s">
        <v>2</v>
      </c>
      <c r="C37" s="8">
        <v>9</v>
      </c>
      <c r="D37" s="8">
        <v>1</v>
      </c>
      <c r="E37" s="6">
        <v>0</v>
      </c>
      <c r="F37" s="6">
        <v>0</v>
      </c>
      <c r="G37" s="6">
        <v>15873</v>
      </c>
      <c r="H37" s="6">
        <v>-732</v>
      </c>
      <c r="I37" s="6">
        <v>15150</v>
      </c>
    </row>
    <row r="38" spans="1:9" x14ac:dyDescent="0.25">
      <c r="A38" s="5"/>
      <c r="B38" s="5" t="s">
        <v>5</v>
      </c>
      <c r="C38" s="8">
        <v>-10</v>
      </c>
      <c r="D38" s="8">
        <v>0</v>
      </c>
      <c r="E38" s="6">
        <v>0</v>
      </c>
      <c r="F38" s="6">
        <v>0</v>
      </c>
      <c r="G38" s="6">
        <v>91</v>
      </c>
      <c r="H38" s="6">
        <v>186</v>
      </c>
      <c r="I38" s="6">
        <v>267</v>
      </c>
    </row>
    <row r="39" spans="1:9" x14ac:dyDescent="0.25">
      <c r="A39" s="5"/>
      <c r="B39" s="5" t="s">
        <v>3</v>
      </c>
      <c r="C39" s="8">
        <v>0</v>
      </c>
      <c r="D39" s="8">
        <v>0</v>
      </c>
      <c r="E39" s="6">
        <v>0</v>
      </c>
      <c r="F39" s="6">
        <v>0</v>
      </c>
      <c r="G39" s="6">
        <f>SUM(G36:G38)</f>
        <v>19730</v>
      </c>
      <c r="H39" s="6">
        <v>56</v>
      </c>
      <c r="I39" s="6">
        <v>19786</v>
      </c>
    </row>
    <row r="40" spans="1:9" x14ac:dyDescent="0.25">
      <c r="A40" s="7" t="s">
        <v>13</v>
      </c>
      <c r="B40" s="7" t="s">
        <v>0</v>
      </c>
      <c r="C40" s="8">
        <v>0</v>
      </c>
      <c r="D40" s="8">
        <v>1139</v>
      </c>
      <c r="E40" s="6">
        <v>1205</v>
      </c>
      <c r="F40" s="6">
        <v>0</v>
      </c>
      <c r="G40" s="6">
        <v>3354</v>
      </c>
      <c r="H40" s="6">
        <v>475</v>
      </c>
      <c r="I40" s="6">
        <v>6173</v>
      </c>
    </row>
    <row r="41" spans="1:9" x14ac:dyDescent="0.25">
      <c r="A41" s="5"/>
      <c r="B41" s="5" t="s">
        <v>1</v>
      </c>
      <c r="C41" s="8">
        <v>0</v>
      </c>
      <c r="D41" s="8">
        <v>-1495</v>
      </c>
      <c r="E41" s="6">
        <v>0</v>
      </c>
      <c r="F41" s="6">
        <v>0</v>
      </c>
      <c r="G41" s="6">
        <v>20</v>
      </c>
      <c r="H41" s="6">
        <v>-351</v>
      </c>
      <c r="I41" s="6">
        <v>-1826</v>
      </c>
    </row>
    <row r="42" spans="1:9" x14ac:dyDescent="0.25">
      <c r="A42" s="5"/>
      <c r="B42" s="5" t="s">
        <v>2</v>
      </c>
      <c r="C42" s="8">
        <v>0</v>
      </c>
      <c r="D42" s="8">
        <v>357</v>
      </c>
      <c r="E42" s="6">
        <v>-1205</v>
      </c>
      <c r="F42" s="6">
        <v>0</v>
      </c>
      <c r="G42" s="6">
        <v>-4175</v>
      </c>
      <c r="H42" s="6">
        <v>282</v>
      </c>
      <c r="I42" s="6">
        <v>-4741</v>
      </c>
    </row>
    <row r="43" spans="1:9" x14ac:dyDescent="0.25">
      <c r="A43" s="5"/>
      <c r="B43" s="5" t="s">
        <v>5</v>
      </c>
      <c r="C43" s="8">
        <v>0</v>
      </c>
      <c r="D43" s="8">
        <v>0</v>
      </c>
      <c r="E43" s="6">
        <v>0</v>
      </c>
      <c r="F43" s="6">
        <v>0</v>
      </c>
      <c r="G43" s="6">
        <v>800</v>
      </c>
      <c r="H43" s="6">
        <v>-456</v>
      </c>
      <c r="I43" s="6">
        <v>344</v>
      </c>
    </row>
    <row r="44" spans="1:9" x14ac:dyDescent="0.25">
      <c r="A44" s="5"/>
      <c r="B44" s="5" t="s">
        <v>3</v>
      </c>
      <c r="C44" s="8">
        <v>0</v>
      </c>
      <c r="D44" s="8">
        <v>0</v>
      </c>
      <c r="E44" s="6">
        <v>0</v>
      </c>
      <c r="F44" s="6">
        <v>0</v>
      </c>
      <c r="G44" s="6">
        <v>0</v>
      </c>
      <c r="H44" s="6">
        <v>-50</v>
      </c>
      <c r="I44" s="6">
        <v>-50</v>
      </c>
    </row>
    <row r="45" spans="1:9" x14ac:dyDescent="0.25">
      <c r="A45" s="5" t="s">
        <v>14</v>
      </c>
      <c r="B45" s="7" t="s">
        <v>0</v>
      </c>
      <c r="C45" s="8">
        <v>0</v>
      </c>
      <c r="D45" s="8">
        <v>-23</v>
      </c>
      <c r="E45" s="6">
        <v>-78</v>
      </c>
      <c r="F45" s="6">
        <v>0</v>
      </c>
      <c r="G45" s="6">
        <v>0</v>
      </c>
      <c r="H45" s="6">
        <v>0</v>
      </c>
      <c r="I45" s="6">
        <v>-101</v>
      </c>
    </row>
    <row r="46" spans="1:9" x14ac:dyDescent="0.25">
      <c r="A46" s="5"/>
      <c r="B46" s="5" t="s">
        <v>1</v>
      </c>
      <c r="C46" s="8">
        <v>0</v>
      </c>
      <c r="D46" s="8">
        <v>23</v>
      </c>
      <c r="E46" s="6">
        <v>78</v>
      </c>
      <c r="F46" s="6">
        <v>0</v>
      </c>
      <c r="G46" s="6">
        <v>255</v>
      </c>
      <c r="H46" s="6">
        <v>615</v>
      </c>
      <c r="I46" s="6">
        <v>971</v>
      </c>
    </row>
    <row r="47" spans="1:9" x14ac:dyDescent="0.25">
      <c r="A47" s="5"/>
      <c r="B47" s="5" t="s">
        <v>3</v>
      </c>
      <c r="C47" s="8">
        <v>0</v>
      </c>
      <c r="D47" s="8">
        <v>0</v>
      </c>
      <c r="E47" s="6">
        <v>0</v>
      </c>
      <c r="F47" s="6">
        <v>0</v>
      </c>
      <c r="G47" s="6"/>
      <c r="H47" s="6">
        <v>615</v>
      </c>
      <c r="I47" s="6">
        <v>870</v>
      </c>
    </row>
    <row r="48" spans="1:9" x14ac:dyDescent="0.25">
      <c r="A48" s="7" t="s">
        <v>15</v>
      </c>
      <c r="B48" s="7" t="s">
        <v>0</v>
      </c>
      <c r="C48" s="8">
        <v>0</v>
      </c>
      <c r="D48" s="8">
        <v>5</v>
      </c>
      <c r="E48" s="6">
        <v>43</v>
      </c>
      <c r="F48" s="6">
        <v>0</v>
      </c>
      <c r="G48" s="6">
        <v>-297</v>
      </c>
      <c r="H48" s="6">
        <v>-161</v>
      </c>
      <c r="I48" s="6">
        <v>-411</v>
      </c>
    </row>
    <row r="49" spans="1:9" x14ac:dyDescent="0.25">
      <c r="A49" s="5"/>
      <c r="B49" s="5" t="s">
        <v>1</v>
      </c>
      <c r="C49" s="8">
        <v>0</v>
      </c>
      <c r="D49" s="8">
        <v>9</v>
      </c>
      <c r="E49" s="6">
        <v>0</v>
      </c>
      <c r="F49" s="6">
        <v>0</v>
      </c>
      <c r="G49" s="6">
        <v>158</v>
      </c>
      <c r="H49" s="6">
        <v>-73</v>
      </c>
      <c r="I49" s="6">
        <v>95</v>
      </c>
    </row>
    <row r="50" spans="1:9" x14ac:dyDescent="0.25">
      <c r="A50" s="5"/>
      <c r="B50" s="5" t="s">
        <v>2</v>
      </c>
      <c r="C50" s="8">
        <v>0</v>
      </c>
      <c r="D50" s="8">
        <v>-15</v>
      </c>
      <c r="E50" s="6">
        <v>-43</v>
      </c>
      <c r="F50" s="6">
        <v>0</v>
      </c>
      <c r="G50" s="6">
        <v>139</v>
      </c>
      <c r="H50" s="6">
        <v>234</v>
      </c>
      <c r="I50" s="6">
        <v>316</v>
      </c>
    </row>
    <row r="51" spans="1:9" x14ac:dyDescent="0.25">
      <c r="A51" s="5"/>
      <c r="B51" s="5" t="s">
        <v>3</v>
      </c>
      <c r="C51" s="8">
        <v>0</v>
      </c>
      <c r="D51" s="8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7" t="s">
        <v>16</v>
      </c>
      <c r="B52" s="7" t="s">
        <v>0</v>
      </c>
      <c r="C52" s="8">
        <v>0</v>
      </c>
      <c r="D52" s="8">
        <v>12</v>
      </c>
      <c r="E52" s="6">
        <v>0</v>
      </c>
      <c r="F52" s="6">
        <v>0</v>
      </c>
      <c r="G52" s="6">
        <v>1879</v>
      </c>
      <c r="H52" s="6">
        <v>17396</v>
      </c>
      <c r="I52" s="6">
        <v>19288</v>
      </c>
    </row>
    <row r="53" spans="1:9" x14ac:dyDescent="0.25">
      <c r="A53" s="5"/>
      <c r="B53" s="5" t="s">
        <v>1</v>
      </c>
      <c r="C53" s="8">
        <v>0</v>
      </c>
      <c r="D53" s="8">
        <v>0</v>
      </c>
      <c r="E53" s="6">
        <v>0</v>
      </c>
      <c r="F53" s="6">
        <v>0</v>
      </c>
      <c r="G53" s="6">
        <v>669</v>
      </c>
      <c r="H53" s="6">
        <v>6164</v>
      </c>
      <c r="I53" s="6">
        <v>6833</v>
      </c>
    </row>
    <row r="54" spans="1:9" x14ac:dyDescent="0.25">
      <c r="A54" s="5"/>
      <c r="B54" s="5" t="s">
        <v>2</v>
      </c>
      <c r="C54" s="8">
        <v>0</v>
      </c>
      <c r="D54" s="8">
        <v>-12</v>
      </c>
      <c r="E54" s="6">
        <v>0</v>
      </c>
      <c r="F54" s="6">
        <v>0</v>
      </c>
      <c r="G54" s="6">
        <v>-243</v>
      </c>
      <c r="H54" s="6">
        <v>10095</v>
      </c>
      <c r="I54" s="6">
        <v>9839</v>
      </c>
    </row>
    <row r="55" spans="1:9" x14ac:dyDescent="0.25">
      <c r="A55" s="5"/>
      <c r="B55" s="5" t="s">
        <v>3</v>
      </c>
      <c r="C55" s="8">
        <v>0</v>
      </c>
      <c r="D55" s="8"/>
      <c r="E55" s="6">
        <v>0</v>
      </c>
      <c r="F55" s="6">
        <v>0</v>
      </c>
      <c r="G55" s="6">
        <v>2305</v>
      </c>
      <c r="H55" s="6">
        <v>33655</v>
      </c>
      <c r="I55" s="6">
        <v>35960</v>
      </c>
    </row>
    <row r="56" spans="1:9" x14ac:dyDescent="0.25">
      <c r="A56" s="7" t="s">
        <v>17</v>
      </c>
      <c r="B56" s="7" t="s">
        <v>0</v>
      </c>
      <c r="C56" s="8">
        <v>-560</v>
      </c>
      <c r="D56" s="8">
        <v>-1094</v>
      </c>
      <c r="E56" s="6">
        <v>-924</v>
      </c>
      <c r="F56" s="6">
        <v>0</v>
      </c>
      <c r="G56" s="6">
        <v>23172</v>
      </c>
      <c r="H56" s="6">
        <v>15928</v>
      </c>
      <c r="I56" s="6">
        <v>36521</v>
      </c>
    </row>
    <row r="57" spans="1:9" x14ac:dyDescent="0.25">
      <c r="A57" s="5"/>
      <c r="B57" s="5" t="s">
        <v>1</v>
      </c>
      <c r="C57" s="8">
        <v>-11</v>
      </c>
      <c r="D57" s="8">
        <v>-47</v>
      </c>
      <c r="E57" s="6">
        <v>34</v>
      </c>
      <c r="F57" s="6">
        <v>0</v>
      </c>
      <c r="G57" s="6">
        <v>4562</v>
      </c>
      <c r="H57" s="6">
        <v>715</v>
      </c>
      <c r="I57" s="6">
        <v>5253</v>
      </c>
    </row>
    <row r="58" spans="1:9" x14ac:dyDescent="0.25">
      <c r="A58" s="5"/>
      <c r="B58" s="5" t="s">
        <v>2</v>
      </c>
      <c r="C58" s="8">
        <v>571</v>
      </c>
      <c r="D58" s="8">
        <v>1243</v>
      </c>
      <c r="E58" s="6">
        <v>890</v>
      </c>
      <c r="F58" s="6">
        <v>0</v>
      </c>
      <c r="G58" s="6">
        <v>2227</v>
      </c>
      <c r="H58" s="6">
        <v>6282</v>
      </c>
      <c r="I58" s="6">
        <v>11213</v>
      </c>
    </row>
    <row r="59" spans="1:9" x14ac:dyDescent="0.25">
      <c r="A59" s="5"/>
      <c r="B59" s="5" t="s">
        <v>5</v>
      </c>
      <c r="C59" s="8">
        <v>0</v>
      </c>
      <c r="D59" s="8">
        <v>-101</v>
      </c>
      <c r="E59" s="6">
        <v>0</v>
      </c>
      <c r="F59" s="6">
        <v>0</v>
      </c>
      <c r="G59" s="6">
        <v>-1444</v>
      </c>
      <c r="H59" s="6">
        <v>2391</v>
      </c>
      <c r="I59" s="6">
        <v>847</v>
      </c>
    </row>
    <row r="60" spans="1:9" x14ac:dyDescent="0.25">
      <c r="A60" s="5"/>
      <c r="B60" s="5" t="s">
        <v>3</v>
      </c>
      <c r="C60" s="8">
        <v>0</v>
      </c>
      <c r="D60" s="8">
        <v>0</v>
      </c>
      <c r="E60" s="6">
        <v>0</v>
      </c>
      <c r="F60" s="6">
        <v>0</v>
      </c>
      <c r="G60" s="6">
        <v>28517</v>
      </c>
      <c r="H60" s="6">
        <v>25317</v>
      </c>
      <c r="I60" s="6">
        <v>53834</v>
      </c>
    </row>
    <row r="61" spans="1:9" x14ac:dyDescent="0.25">
      <c r="A61" s="7" t="s">
        <v>18</v>
      </c>
      <c r="B61" s="7" t="s">
        <v>0</v>
      </c>
      <c r="C61" s="8">
        <v>0</v>
      </c>
      <c r="D61" s="8">
        <v>0</v>
      </c>
      <c r="E61" s="6">
        <v>0</v>
      </c>
      <c r="F61" s="6">
        <v>0</v>
      </c>
      <c r="G61" s="6">
        <v>34</v>
      </c>
      <c r="H61" s="6">
        <v>0</v>
      </c>
      <c r="I61" s="6">
        <v>34</v>
      </c>
    </row>
    <row r="62" spans="1:9" x14ac:dyDescent="0.25">
      <c r="A62" s="5"/>
      <c r="B62" s="5" t="s">
        <v>5</v>
      </c>
      <c r="C62" s="8">
        <v>0</v>
      </c>
      <c r="D62" s="8">
        <v>0</v>
      </c>
      <c r="E62" s="6">
        <v>0</v>
      </c>
      <c r="F62" s="6">
        <v>0</v>
      </c>
      <c r="G62" s="6">
        <v>14863</v>
      </c>
      <c r="H62" s="6">
        <v>4641</v>
      </c>
      <c r="I62" s="6">
        <v>19504</v>
      </c>
    </row>
    <row r="63" spans="1:9" x14ac:dyDescent="0.25">
      <c r="A63" s="5"/>
      <c r="B63" s="5" t="s">
        <v>3</v>
      </c>
      <c r="C63" s="8">
        <v>0</v>
      </c>
      <c r="D63" s="8">
        <v>0</v>
      </c>
      <c r="E63" s="6">
        <v>0</v>
      </c>
      <c r="F63" s="6">
        <v>0</v>
      </c>
      <c r="G63" s="6">
        <v>14897</v>
      </c>
      <c r="H63" s="6">
        <v>4641</v>
      </c>
      <c r="I63" s="6">
        <v>19538</v>
      </c>
    </row>
    <row r="64" spans="1:9" x14ac:dyDescent="0.25">
      <c r="A64" s="7" t="s">
        <v>19</v>
      </c>
      <c r="B64" s="5" t="s">
        <v>2</v>
      </c>
      <c r="C64" s="8">
        <v>0</v>
      </c>
      <c r="D64" s="8">
        <v>0</v>
      </c>
      <c r="E64" s="6">
        <v>0</v>
      </c>
      <c r="F64" s="6">
        <v>0</v>
      </c>
      <c r="G64" s="6">
        <v>7103</v>
      </c>
      <c r="H64" s="6">
        <v>0</v>
      </c>
      <c r="I64" s="6">
        <v>7103</v>
      </c>
    </row>
    <row r="65" spans="1:9" x14ac:dyDescent="0.25">
      <c r="A65" s="5"/>
      <c r="B65" s="5" t="s">
        <v>5</v>
      </c>
      <c r="C65" s="8">
        <v>0</v>
      </c>
      <c r="D65" s="8">
        <v>0</v>
      </c>
      <c r="E65" s="6">
        <v>0</v>
      </c>
      <c r="F65" s="6">
        <v>0</v>
      </c>
      <c r="G65" s="6">
        <v>0</v>
      </c>
      <c r="H65" s="6">
        <v>2845</v>
      </c>
      <c r="I65" s="6">
        <v>2845</v>
      </c>
    </row>
    <row r="66" spans="1:9" x14ac:dyDescent="0.25">
      <c r="A66" s="5"/>
      <c r="B66" s="5" t="s">
        <v>3</v>
      </c>
      <c r="C66" s="8">
        <v>0</v>
      </c>
      <c r="D66" s="8">
        <v>0</v>
      </c>
      <c r="E66" s="6">
        <v>0</v>
      </c>
      <c r="F66" s="6">
        <v>0</v>
      </c>
      <c r="G66" s="6">
        <v>7103</v>
      </c>
      <c r="H66" s="6">
        <v>2845</v>
      </c>
      <c r="I66" s="6">
        <v>9948</v>
      </c>
    </row>
    <row r="67" spans="1:9" x14ac:dyDescent="0.25">
      <c r="A67" s="7" t="s">
        <v>20</v>
      </c>
      <c r="B67" s="7" t="s">
        <v>0</v>
      </c>
      <c r="C67" s="8">
        <v>0</v>
      </c>
      <c r="D67" s="8">
        <v>-4</v>
      </c>
      <c r="E67" s="6">
        <v>0</v>
      </c>
      <c r="F67" s="6">
        <v>10</v>
      </c>
      <c r="G67" s="6">
        <v>7296</v>
      </c>
      <c r="H67" s="6">
        <v>12261</v>
      </c>
      <c r="I67" s="6">
        <v>19564</v>
      </c>
    </row>
    <row r="68" spans="1:9" x14ac:dyDescent="0.25">
      <c r="A68" s="5"/>
      <c r="B68" s="5" t="s">
        <v>1</v>
      </c>
      <c r="C68" s="8">
        <v>0</v>
      </c>
      <c r="D68" s="8">
        <v>0</v>
      </c>
      <c r="E68" s="6">
        <v>0</v>
      </c>
      <c r="F68" s="6">
        <v>0</v>
      </c>
      <c r="G68" s="6">
        <v>21140</v>
      </c>
      <c r="H68" s="6">
        <v>0</v>
      </c>
      <c r="I68" s="6">
        <v>21140</v>
      </c>
    </row>
    <row r="69" spans="1:9" x14ac:dyDescent="0.25">
      <c r="A69" s="5"/>
      <c r="B69" s="5" t="s">
        <v>2</v>
      </c>
      <c r="C69" s="8">
        <v>0</v>
      </c>
      <c r="D69" s="8">
        <v>4</v>
      </c>
      <c r="E69" s="6">
        <v>0</v>
      </c>
      <c r="F69" s="6">
        <v>0</v>
      </c>
      <c r="G69" s="6">
        <v>2092</v>
      </c>
      <c r="H69" s="6">
        <v>-294</v>
      </c>
      <c r="I69" s="6">
        <v>1803</v>
      </c>
    </row>
    <row r="70" spans="1:9" x14ac:dyDescent="0.25">
      <c r="A70" s="5"/>
      <c r="B70" s="5" t="s">
        <v>3</v>
      </c>
      <c r="C70" s="8">
        <v>0</v>
      </c>
      <c r="D70" s="8">
        <v>0</v>
      </c>
      <c r="E70" s="6">
        <v>0</v>
      </c>
      <c r="F70" s="6">
        <v>10</v>
      </c>
      <c r="G70" s="6">
        <v>30528</v>
      </c>
      <c r="H70" s="6">
        <v>11968</v>
      </c>
      <c r="I70" s="6">
        <v>42506</v>
      </c>
    </row>
    <row r="71" spans="1:9" x14ac:dyDescent="0.25">
      <c r="A71" s="7" t="s">
        <v>21</v>
      </c>
      <c r="B71" s="7" t="s">
        <v>0</v>
      </c>
      <c r="C71" s="8">
        <v>0</v>
      </c>
      <c r="D71" s="8">
        <v>136</v>
      </c>
      <c r="E71" s="6">
        <v>0</v>
      </c>
      <c r="F71" s="6">
        <v>0</v>
      </c>
      <c r="G71" s="6">
        <v>8311</v>
      </c>
      <c r="H71" s="6">
        <v>-256</v>
      </c>
      <c r="I71" s="6">
        <v>8192</v>
      </c>
    </row>
    <row r="72" spans="1:9" x14ac:dyDescent="0.25">
      <c r="A72" s="5"/>
      <c r="B72" s="5" t="s">
        <v>1</v>
      </c>
      <c r="C72" s="8">
        <v>0</v>
      </c>
      <c r="D72" s="8">
        <v>-510</v>
      </c>
      <c r="E72" s="6">
        <v>-5</v>
      </c>
      <c r="F72" s="6">
        <v>0</v>
      </c>
      <c r="G72" s="6">
        <v>-654</v>
      </c>
      <c r="H72" s="6">
        <v>399</v>
      </c>
      <c r="I72" s="6">
        <v>-770</v>
      </c>
    </row>
    <row r="73" spans="1:9" x14ac:dyDescent="0.25">
      <c r="A73" s="5"/>
      <c r="B73" s="5" t="s">
        <v>2</v>
      </c>
      <c r="C73" s="8">
        <v>0</v>
      </c>
      <c r="D73" s="8">
        <v>171</v>
      </c>
      <c r="E73" s="6">
        <v>5</v>
      </c>
      <c r="F73" s="6">
        <v>0</v>
      </c>
      <c r="G73" s="6">
        <v>39011</v>
      </c>
      <c r="H73" s="6">
        <v>7839</v>
      </c>
      <c r="I73" s="6">
        <v>47025</v>
      </c>
    </row>
    <row r="74" spans="1:9" x14ac:dyDescent="0.25">
      <c r="A74" s="5"/>
      <c r="B74" s="5" t="s">
        <v>5</v>
      </c>
      <c r="C74" s="8">
        <v>0</v>
      </c>
      <c r="D74" s="8">
        <v>204</v>
      </c>
      <c r="E74" s="6">
        <v>0</v>
      </c>
      <c r="F74" s="6">
        <v>0</v>
      </c>
      <c r="G74" s="6">
        <v>145</v>
      </c>
      <c r="H74" s="6">
        <v>3352</v>
      </c>
      <c r="I74" s="6">
        <v>3700</v>
      </c>
    </row>
    <row r="75" spans="1:9" x14ac:dyDescent="0.25">
      <c r="A75" s="5"/>
      <c r="B75" s="5" t="s">
        <v>3</v>
      </c>
      <c r="C75" s="8">
        <v>0</v>
      </c>
      <c r="D75" s="8">
        <v>0</v>
      </c>
      <c r="E75" s="6">
        <v>0</v>
      </c>
      <c r="F75" s="6">
        <v>0</v>
      </c>
      <c r="G75" s="6">
        <v>46812</v>
      </c>
      <c r="H75" s="6">
        <v>11334</v>
      </c>
      <c r="I75" s="6">
        <v>58146</v>
      </c>
    </row>
    <row r="76" spans="1:9" x14ac:dyDescent="0.25">
      <c r="A76" s="7" t="s">
        <v>22</v>
      </c>
      <c r="B76" s="7" t="s">
        <v>0</v>
      </c>
      <c r="C76" s="8">
        <v>0</v>
      </c>
      <c r="D76" s="8">
        <v>0</v>
      </c>
      <c r="E76" s="6">
        <v>-5</v>
      </c>
      <c r="F76" s="6">
        <v>0</v>
      </c>
      <c r="G76" s="6">
        <v>-4342</v>
      </c>
      <c r="H76" s="6">
        <v>345</v>
      </c>
      <c r="I76" s="6">
        <v>-4001</v>
      </c>
    </row>
    <row r="77" spans="1:9" x14ac:dyDescent="0.25">
      <c r="A77" s="5"/>
      <c r="B77" s="5" t="s">
        <v>1</v>
      </c>
      <c r="C77" s="8">
        <v>0</v>
      </c>
      <c r="D77" s="8">
        <v>0</v>
      </c>
      <c r="E77" s="6">
        <v>0</v>
      </c>
      <c r="F77" s="6">
        <v>0</v>
      </c>
      <c r="G77" s="6">
        <v>-2844</v>
      </c>
      <c r="H77" s="6">
        <v>33</v>
      </c>
      <c r="I77" s="6">
        <v>-2810</v>
      </c>
    </row>
    <row r="78" spans="1:9" x14ac:dyDescent="0.25">
      <c r="A78" s="5"/>
      <c r="B78" s="5" t="s">
        <v>2</v>
      </c>
      <c r="C78" s="8">
        <v>0</v>
      </c>
      <c r="D78" s="8">
        <v>0</v>
      </c>
      <c r="E78" s="6">
        <v>-387</v>
      </c>
      <c r="F78" s="6">
        <v>0</v>
      </c>
      <c r="G78" s="6">
        <v>3854</v>
      </c>
      <c r="H78" s="6">
        <v>-138</v>
      </c>
      <c r="I78" s="6">
        <v>3329</v>
      </c>
    </row>
    <row r="79" spans="1:9" x14ac:dyDescent="0.25">
      <c r="A79" s="5"/>
      <c r="B79" s="5" t="s">
        <v>5</v>
      </c>
      <c r="C79" s="8">
        <v>0</v>
      </c>
      <c r="D79" s="8">
        <v>0</v>
      </c>
      <c r="E79" s="6">
        <v>392</v>
      </c>
      <c r="F79" s="6">
        <v>0</v>
      </c>
      <c r="G79" s="6">
        <v>3331</v>
      </c>
      <c r="H79" s="6">
        <v>772</v>
      </c>
      <c r="I79" s="6">
        <v>4495</v>
      </c>
    </row>
    <row r="80" spans="1:9" x14ac:dyDescent="0.25">
      <c r="A80" s="5"/>
      <c r="B80" s="5" t="s">
        <v>3</v>
      </c>
      <c r="C80" s="8">
        <v>0</v>
      </c>
      <c r="D80" s="8">
        <v>0</v>
      </c>
      <c r="E80" s="6">
        <v>0</v>
      </c>
      <c r="F80" s="6">
        <v>0</v>
      </c>
      <c r="G80" s="6">
        <v>0</v>
      </c>
      <c r="H80" s="6">
        <v>1012</v>
      </c>
      <c r="I80" s="6">
        <v>1012</v>
      </c>
    </row>
    <row r="81" spans="1:9" x14ac:dyDescent="0.25">
      <c r="A81" s="7" t="s">
        <v>23</v>
      </c>
      <c r="B81" s="7" t="s">
        <v>0</v>
      </c>
      <c r="C81" s="8">
        <v>-67</v>
      </c>
      <c r="D81" s="8">
        <v>-1637</v>
      </c>
      <c r="E81" s="6">
        <v>0</v>
      </c>
      <c r="F81" s="6">
        <v>0</v>
      </c>
      <c r="G81" s="6">
        <v>0</v>
      </c>
      <c r="H81" s="6">
        <v>0</v>
      </c>
      <c r="I81" s="6">
        <v>-1704</v>
      </c>
    </row>
    <row r="82" spans="1:9" x14ac:dyDescent="0.25">
      <c r="A82" s="5"/>
      <c r="B82" s="5" t="s">
        <v>2</v>
      </c>
      <c r="C82" s="8">
        <v>67</v>
      </c>
      <c r="D82" s="8">
        <v>1637</v>
      </c>
      <c r="E82" s="6">
        <v>0</v>
      </c>
      <c r="F82" s="6">
        <v>0</v>
      </c>
      <c r="G82" s="6">
        <v>2319</v>
      </c>
      <c r="H82" s="6">
        <v>0</v>
      </c>
      <c r="I82" s="6">
        <v>4023</v>
      </c>
    </row>
    <row r="83" spans="1:9" x14ac:dyDescent="0.25">
      <c r="A83" s="5"/>
      <c r="B83" s="5" t="s">
        <v>3</v>
      </c>
      <c r="C83" s="8">
        <v>0</v>
      </c>
      <c r="D83" s="8">
        <v>0</v>
      </c>
      <c r="E83" s="6">
        <v>0</v>
      </c>
      <c r="F83" s="6">
        <v>0</v>
      </c>
      <c r="G83" s="6">
        <v>2319</v>
      </c>
      <c r="H83" s="6">
        <v>0</v>
      </c>
      <c r="I83" s="6">
        <v>2319</v>
      </c>
    </row>
    <row r="84" spans="1:9" x14ac:dyDescent="0.25">
      <c r="A84" s="7" t="s">
        <v>24</v>
      </c>
      <c r="B84" s="7" t="s">
        <v>0</v>
      </c>
      <c r="C84" s="8">
        <v>0</v>
      </c>
      <c r="D84" s="8">
        <v>-50</v>
      </c>
      <c r="E84" s="6">
        <v>-10</v>
      </c>
      <c r="F84" s="6">
        <v>0</v>
      </c>
      <c r="G84" s="6">
        <v>1721</v>
      </c>
      <c r="H84" s="6">
        <v>2191</v>
      </c>
      <c r="I84" s="6">
        <v>3852</v>
      </c>
    </row>
    <row r="85" spans="1:9" x14ac:dyDescent="0.25">
      <c r="A85" s="5"/>
      <c r="B85" s="5" t="s">
        <v>1</v>
      </c>
      <c r="C85" s="8">
        <v>0</v>
      </c>
      <c r="D85" s="8">
        <v>-734</v>
      </c>
      <c r="E85" s="6">
        <v>0</v>
      </c>
      <c r="F85" s="6">
        <v>0</v>
      </c>
      <c r="G85" s="6">
        <v>-21</v>
      </c>
      <c r="H85" s="6">
        <v>34</v>
      </c>
      <c r="I85" s="6">
        <v>-720</v>
      </c>
    </row>
    <row r="86" spans="1:9" x14ac:dyDescent="0.25">
      <c r="A86" s="5"/>
      <c r="B86" s="5" t="s">
        <v>2</v>
      </c>
      <c r="C86" s="8">
        <v>0</v>
      </c>
      <c r="D86" s="8">
        <v>726</v>
      </c>
      <c r="E86" s="6">
        <v>-70</v>
      </c>
      <c r="F86" s="6">
        <v>0</v>
      </c>
      <c r="G86" s="6">
        <v>1796</v>
      </c>
      <c r="H86" s="6">
        <v>-121</v>
      </c>
      <c r="I86" s="6">
        <v>2331</v>
      </c>
    </row>
    <row r="87" spans="1:9" x14ac:dyDescent="0.25">
      <c r="A87" s="5"/>
      <c r="B87" s="5" t="s">
        <v>5</v>
      </c>
      <c r="C87" s="8">
        <v>0</v>
      </c>
      <c r="D87" s="8">
        <v>0</v>
      </c>
      <c r="E87" s="6">
        <v>0</v>
      </c>
      <c r="F87" s="6">
        <v>0</v>
      </c>
      <c r="G87" s="6">
        <v>-1184</v>
      </c>
      <c r="H87" s="6">
        <v>52</v>
      </c>
      <c r="I87" s="6">
        <v>-1132</v>
      </c>
    </row>
    <row r="88" spans="1:9" x14ac:dyDescent="0.25">
      <c r="A88" s="5"/>
      <c r="B88" s="5" t="s">
        <v>3</v>
      </c>
      <c r="C88" s="8">
        <v>0</v>
      </c>
      <c r="D88" s="8">
        <v>-57</v>
      </c>
      <c r="E88" s="6">
        <v>-79</v>
      </c>
      <c r="F88" s="6">
        <v>0</v>
      </c>
      <c r="G88" s="6">
        <v>2311</v>
      </c>
      <c r="H88" s="6">
        <v>2156</v>
      </c>
      <c r="I88" s="6">
        <v>4331</v>
      </c>
    </row>
    <row r="89" spans="1:9" x14ac:dyDescent="0.25">
      <c r="A89" s="7" t="s">
        <v>25</v>
      </c>
      <c r="B89" s="7" t="s">
        <v>0</v>
      </c>
      <c r="C89" s="8">
        <v>0</v>
      </c>
      <c r="D89" s="8">
        <v>0</v>
      </c>
      <c r="E89" s="6">
        <v>0</v>
      </c>
      <c r="F89" s="6">
        <v>0</v>
      </c>
      <c r="G89" s="6">
        <v>28169</v>
      </c>
      <c r="H89" s="6">
        <v>8844</v>
      </c>
      <c r="I89" s="6">
        <v>37013</v>
      </c>
    </row>
    <row r="90" spans="1:9" x14ac:dyDescent="0.25">
      <c r="A90" s="5"/>
      <c r="B90" s="5" t="s">
        <v>1</v>
      </c>
      <c r="C90" s="8">
        <v>0</v>
      </c>
      <c r="D90" s="8">
        <v>0</v>
      </c>
      <c r="E90" s="6">
        <v>0</v>
      </c>
      <c r="F90" s="6">
        <v>0</v>
      </c>
      <c r="G90" s="6">
        <v>172</v>
      </c>
      <c r="H90" s="6">
        <v>0</v>
      </c>
      <c r="I90" s="6">
        <v>172</v>
      </c>
    </row>
    <row r="91" spans="1:9" x14ac:dyDescent="0.25">
      <c r="A91" s="5"/>
      <c r="B91" s="5" t="s">
        <v>2</v>
      </c>
      <c r="C91" s="8">
        <v>0</v>
      </c>
      <c r="D91" s="8">
        <v>0</v>
      </c>
      <c r="E91" s="6">
        <v>0</v>
      </c>
      <c r="F91" s="6">
        <v>0</v>
      </c>
      <c r="G91" s="6">
        <v>-66</v>
      </c>
      <c r="H91" s="6">
        <v>0</v>
      </c>
      <c r="I91" s="6">
        <v>-66</v>
      </c>
    </row>
    <row r="92" spans="1:9" x14ac:dyDescent="0.25">
      <c r="A92" s="5"/>
      <c r="B92" s="5" t="s">
        <v>3</v>
      </c>
      <c r="C92" s="8">
        <v>0</v>
      </c>
      <c r="D92" s="8">
        <v>0</v>
      </c>
      <c r="E92" s="6">
        <v>0</v>
      </c>
      <c r="F92" s="6">
        <v>0</v>
      </c>
      <c r="G92" s="6">
        <v>28275</v>
      </c>
      <c r="H92" s="6">
        <v>8844</v>
      </c>
      <c r="I92" s="6">
        <v>37119</v>
      </c>
    </row>
    <row r="93" spans="1:9" x14ac:dyDescent="0.25">
      <c r="A93" s="7" t="s">
        <v>26</v>
      </c>
      <c r="B93" s="7" t="s">
        <v>0</v>
      </c>
      <c r="C93" s="8">
        <v>0</v>
      </c>
      <c r="D93" s="8">
        <v>3</v>
      </c>
      <c r="E93" s="6">
        <v>0</v>
      </c>
      <c r="F93" s="6">
        <v>154</v>
      </c>
      <c r="G93" s="6">
        <v>-570</v>
      </c>
      <c r="H93" s="6">
        <v>378</v>
      </c>
      <c r="I93" s="6">
        <v>-35</v>
      </c>
    </row>
    <row r="94" spans="1:9" x14ac:dyDescent="0.25">
      <c r="A94" s="5"/>
      <c r="B94" s="5" t="s">
        <v>1</v>
      </c>
      <c r="C94" s="8">
        <v>0</v>
      </c>
      <c r="D94" s="8">
        <v>0</v>
      </c>
      <c r="E94" s="6">
        <v>0</v>
      </c>
      <c r="F94" s="6">
        <v>0</v>
      </c>
      <c r="G94" s="6">
        <v>718</v>
      </c>
      <c r="H94" s="6">
        <v>1</v>
      </c>
      <c r="I94" s="6">
        <v>720</v>
      </c>
    </row>
    <row r="95" spans="1:9" x14ac:dyDescent="0.25">
      <c r="A95" s="5"/>
      <c r="B95" s="5" t="s">
        <v>2</v>
      </c>
      <c r="C95" s="8">
        <v>0</v>
      </c>
      <c r="D95" s="8">
        <v>-3</v>
      </c>
      <c r="E95" s="6">
        <v>0</v>
      </c>
      <c r="F95" s="6">
        <v>0</v>
      </c>
      <c r="G95" s="6">
        <v>0</v>
      </c>
      <c r="H95" s="6">
        <v>0</v>
      </c>
      <c r="I95" s="6">
        <v>-3</v>
      </c>
    </row>
    <row r="96" spans="1:9" x14ac:dyDescent="0.25">
      <c r="A96" s="5"/>
      <c r="B96" s="5" t="s">
        <v>3</v>
      </c>
      <c r="C96" s="8">
        <v>0</v>
      </c>
      <c r="D96" s="8">
        <v>0</v>
      </c>
      <c r="E96" s="6">
        <v>0</v>
      </c>
      <c r="F96" s="6">
        <v>154</v>
      </c>
      <c r="G96" s="6">
        <v>148</v>
      </c>
      <c r="H96" s="6">
        <v>379</v>
      </c>
      <c r="I96" s="6">
        <v>681</v>
      </c>
    </row>
    <row r="97" spans="1:9" x14ac:dyDescent="0.25">
      <c r="A97" s="7" t="s">
        <v>27</v>
      </c>
      <c r="B97" s="7" t="s">
        <v>0</v>
      </c>
      <c r="C97" s="8">
        <v>0</v>
      </c>
      <c r="D97" s="8">
        <v>0</v>
      </c>
      <c r="E97" s="6">
        <v>0</v>
      </c>
      <c r="F97" s="6">
        <v>0</v>
      </c>
      <c r="G97" s="6">
        <v>89</v>
      </c>
      <c r="H97" s="6">
        <v>198</v>
      </c>
      <c r="I97" s="6">
        <v>287</v>
      </c>
    </row>
    <row r="98" spans="1:9" x14ac:dyDescent="0.25">
      <c r="A98" s="5"/>
      <c r="B98" s="5" t="s">
        <v>1</v>
      </c>
      <c r="C98" s="8">
        <v>0</v>
      </c>
      <c r="D98" s="8">
        <v>0</v>
      </c>
      <c r="E98" s="6">
        <v>0</v>
      </c>
      <c r="F98" s="6">
        <v>0</v>
      </c>
      <c r="G98" s="6">
        <v>-1370</v>
      </c>
      <c r="H98" s="6">
        <v>-2028</v>
      </c>
      <c r="I98" s="6">
        <v>-3397</v>
      </c>
    </row>
    <row r="99" spans="1:9" x14ac:dyDescent="0.25">
      <c r="A99" s="5"/>
      <c r="B99" s="5" t="s">
        <v>2</v>
      </c>
      <c r="C99" s="8">
        <v>0</v>
      </c>
      <c r="D99" s="8">
        <v>0</v>
      </c>
      <c r="E99" s="6">
        <v>0</v>
      </c>
      <c r="F99" s="6">
        <v>0</v>
      </c>
      <c r="G99" s="6">
        <v>1281</v>
      </c>
      <c r="H99" s="6">
        <v>1830</v>
      </c>
      <c r="I99" s="6">
        <v>3110</v>
      </c>
    </row>
    <row r="100" spans="1:9" x14ac:dyDescent="0.25">
      <c r="A100" s="5"/>
      <c r="B100" s="5" t="s">
        <v>5</v>
      </c>
      <c r="C100" s="8">
        <v>0</v>
      </c>
      <c r="D100" s="8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5"/>
      <c r="B101" s="5" t="s">
        <v>3</v>
      </c>
      <c r="C101" s="8">
        <v>0</v>
      </c>
      <c r="D101" s="8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x14ac:dyDescent="0.25">
      <c r="A102" s="7" t="s">
        <v>28</v>
      </c>
      <c r="B102" s="7" t="s">
        <v>0</v>
      </c>
      <c r="C102" s="8">
        <v>-90</v>
      </c>
      <c r="D102" s="8">
        <v>0</v>
      </c>
      <c r="E102" s="6">
        <v>0</v>
      </c>
      <c r="F102" s="6">
        <v>0</v>
      </c>
      <c r="G102" s="6">
        <v>0</v>
      </c>
      <c r="H102" s="6">
        <v>0</v>
      </c>
      <c r="I102" s="6">
        <v>-90</v>
      </c>
    </row>
    <row r="103" spans="1:9" x14ac:dyDescent="0.25">
      <c r="A103" s="5"/>
      <c r="B103" s="5" t="s">
        <v>1</v>
      </c>
      <c r="C103" s="8">
        <v>90</v>
      </c>
      <c r="D103" s="8">
        <v>0</v>
      </c>
      <c r="E103" s="6">
        <v>0</v>
      </c>
      <c r="F103" s="6">
        <v>0</v>
      </c>
      <c r="G103" s="6">
        <v>0</v>
      </c>
      <c r="H103" s="6">
        <v>0</v>
      </c>
      <c r="I103" s="6">
        <v>90</v>
      </c>
    </row>
    <row r="104" spans="1:9" x14ac:dyDescent="0.25">
      <c r="A104" s="5"/>
      <c r="B104" s="5" t="s">
        <v>3</v>
      </c>
      <c r="C104" s="8">
        <v>0</v>
      </c>
      <c r="D104" s="8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7" t="s">
        <v>29</v>
      </c>
      <c r="B105" s="7" t="s">
        <v>0</v>
      </c>
      <c r="C105" s="8">
        <v>0</v>
      </c>
      <c r="D105" s="8">
        <v>0</v>
      </c>
      <c r="E105" s="6">
        <v>0</v>
      </c>
      <c r="F105" s="6">
        <v>0</v>
      </c>
      <c r="G105" s="6">
        <v>6124</v>
      </c>
      <c r="H105" s="6">
        <v>60</v>
      </c>
      <c r="I105" s="6">
        <v>6184</v>
      </c>
    </row>
    <row r="106" spans="1:9" x14ac:dyDescent="0.25">
      <c r="A106" s="5"/>
      <c r="B106" s="5" t="s">
        <v>1</v>
      </c>
      <c r="C106" s="8">
        <v>0</v>
      </c>
      <c r="D106" s="8">
        <v>0</v>
      </c>
      <c r="E106" s="6">
        <v>0</v>
      </c>
      <c r="F106" s="6">
        <v>0</v>
      </c>
      <c r="G106" s="6">
        <v>4559</v>
      </c>
      <c r="H106" s="6">
        <v>0</v>
      </c>
      <c r="I106" s="6">
        <v>4559</v>
      </c>
    </row>
    <row r="107" spans="1:9" x14ac:dyDescent="0.25">
      <c r="A107" s="5"/>
      <c r="B107" s="5" t="s">
        <v>3</v>
      </c>
      <c r="C107" s="8">
        <v>0</v>
      </c>
      <c r="D107" s="8">
        <v>0</v>
      </c>
      <c r="E107" s="6">
        <v>0</v>
      </c>
      <c r="F107" s="6">
        <v>0</v>
      </c>
      <c r="G107" s="6">
        <v>10683</v>
      </c>
      <c r="H107" s="6">
        <v>60</v>
      </c>
      <c r="I107" s="6">
        <v>10743</v>
      </c>
    </row>
    <row r="108" spans="1:9" x14ac:dyDescent="0.25">
      <c r="A108" s="7" t="s">
        <v>30</v>
      </c>
      <c r="B108" s="7" t="s">
        <v>0</v>
      </c>
      <c r="C108" s="8">
        <v>0</v>
      </c>
      <c r="D108" s="8">
        <v>0</v>
      </c>
      <c r="E108" s="6">
        <v>0</v>
      </c>
      <c r="F108" s="6">
        <v>0</v>
      </c>
      <c r="G108" s="6">
        <v>1176</v>
      </c>
      <c r="H108" s="6">
        <v>0</v>
      </c>
      <c r="I108" s="6">
        <v>1176</v>
      </c>
    </row>
    <row r="109" spans="1:9" x14ac:dyDescent="0.25">
      <c r="A109" s="5"/>
      <c r="B109" s="5" t="s">
        <v>2</v>
      </c>
      <c r="C109" s="8">
        <v>0</v>
      </c>
      <c r="D109" s="8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5"/>
      <c r="B110" s="5" t="s">
        <v>3</v>
      </c>
      <c r="C110" s="8">
        <v>0</v>
      </c>
      <c r="D110" s="8">
        <v>0</v>
      </c>
      <c r="E110" s="6">
        <v>0</v>
      </c>
      <c r="F110" s="6">
        <v>0</v>
      </c>
      <c r="G110" s="6">
        <v>1176</v>
      </c>
      <c r="H110" s="6">
        <v>0</v>
      </c>
      <c r="I110" s="6">
        <v>1176</v>
      </c>
    </row>
    <row r="111" spans="1:9" x14ac:dyDescent="0.25">
      <c r="A111" s="7" t="s">
        <v>31</v>
      </c>
      <c r="B111" s="7" t="s">
        <v>0</v>
      </c>
      <c r="C111" s="8">
        <v>0</v>
      </c>
      <c r="D111" s="8">
        <v>0</v>
      </c>
      <c r="E111" s="6">
        <v>0</v>
      </c>
      <c r="F111" s="6">
        <v>0</v>
      </c>
      <c r="G111" s="6">
        <v>-320</v>
      </c>
      <c r="H111" s="6">
        <v>0</v>
      </c>
      <c r="I111" s="6">
        <v>-320</v>
      </c>
    </row>
    <row r="112" spans="1:9" x14ac:dyDescent="0.25">
      <c r="A112" s="5"/>
      <c r="B112" s="5" t="s">
        <v>1</v>
      </c>
      <c r="C112" s="8">
        <v>0</v>
      </c>
      <c r="D112" s="8">
        <v>0</v>
      </c>
      <c r="E112" s="6">
        <v>0</v>
      </c>
      <c r="F112" s="6">
        <v>0</v>
      </c>
      <c r="G112" s="6">
        <v>2</v>
      </c>
      <c r="H112" s="6">
        <v>0</v>
      </c>
      <c r="I112" s="6">
        <v>2</v>
      </c>
    </row>
    <row r="113" spans="1:9" x14ac:dyDescent="0.25">
      <c r="A113" s="5"/>
      <c r="B113" s="5" t="s">
        <v>2</v>
      </c>
      <c r="C113" s="8">
        <v>0</v>
      </c>
      <c r="D113" s="8">
        <v>0</v>
      </c>
      <c r="E113" s="6">
        <v>0</v>
      </c>
      <c r="F113" s="6">
        <v>0</v>
      </c>
      <c r="G113" s="6">
        <v>-2</v>
      </c>
      <c r="H113" s="6">
        <v>0</v>
      </c>
      <c r="I113" s="6">
        <v>-2</v>
      </c>
    </row>
    <row r="114" spans="1:9" x14ac:dyDescent="0.25">
      <c r="A114" s="5"/>
      <c r="B114" s="5" t="s">
        <v>3</v>
      </c>
      <c r="C114" s="8">
        <v>0</v>
      </c>
      <c r="D114" s="8">
        <v>0</v>
      </c>
      <c r="E114" s="6">
        <v>0</v>
      </c>
      <c r="F114" s="6">
        <v>0</v>
      </c>
      <c r="G114" s="6">
        <v>-320</v>
      </c>
      <c r="H114" s="6">
        <v>0</v>
      </c>
      <c r="I114" s="6">
        <v>-320</v>
      </c>
    </row>
    <row r="115" spans="1:9" x14ac:dyDescent="0.25">
      <c r="A115" s="7" t="s">
        <v>32</v>
      </c>
      <c r="B115" s="7" t="s">
        <v>0</v>
      </c>
      <c r="C115" s="8">
        <v>0</v>
      </c>
      <c r="D115" s="8">
        <v>-395</v>
      </c>
      <c r="E115" s="6">
        <v>0</v>
      </c>
      <c r="F115" s="6">
        <v>0</v>
      </c>
      <c r="G115" s="6">
        <v>-50</v>
      </c>
      <c r="H115" s="6">
        <v>0</v>
      </c>
      <c r="I115" s="6">
        <v>-445</v>
      </c>
    </row>
    <row r="116" spans="1:9" x14ac:dyDescent="0.25">
      <c r="A116" s="5"/>
      <c r="B116" s="5" t="s">
        <v>1</v>
      </c>
      <c r="C116" s="8">
        <v>-67</v>
      </c>
      <c r="D116" s="8">
        <v>-2361</v>
      </c>
      <c r="E116" s="6">
        <v>-104</v>
      </c>
      <c r="F116" s="6">
        <v>-434</v>
      </c>
      <c r="G116" s="6">
        <v>-4699</v>
      </c>
      <c r="H116" s="6">
        <v>-3609</v>
      </c>
      <c r="I116" s="6">
        <v>-11274</v>
      </c>
    </row>
    <row r="117" spans="1:9" x14ac:dyDescent="0.25">
      <c r="A117" s="5"/>
      <c r="B117" s="5" t="s">
        <v>2</v>
      </c>
      <c r="C117" s="8">
        <v>0</v>
      </c>
      <c r="D117" s="8">
        <v>0</v>
      </c>
      <c r="E117" s="6">
        <v>-28</v>
      </c>
      <c r="F117" s="6">
        <v>434</v>
      </c>
      <c r="G117" s="6">
        <v>0</v>
      </c>
      <c r="H117" s="6">
        <v>0</v>
      </c>
      <c r="I117" s="6">
        <v>406</v>
      </c>
    </row>
    <row r="118" spans="1:9" x14ac:dyDescent="0.25">
      <c r="A118" s="5"/>
      <c r="B118" s="5" t="s">
        <v>5</v>
      </c>
      <c r="C118" s="8">
        <v>0</v>
      </c>
      <c r="D118" s="8">
        <v>-3</v>
      </c>
      <c r="E118" s="6">
        <v>-37</v>
      </c>
      <c r="F118" s="6">
        <v>0</v>
      </c>
      <c r="G118" s="6">
        <v>-19</v>
      </c>
      <c r="H118" s="6">
        <v>0</v>
      </c>
      <c r="I118" s="6">
        <v>-59</v>
      </c>
    </row>
    <row r="119" spans="1:9" x14ac:dyDescent="0.25">
      <c r="A119" s="5"/>
      <c r="B119" s="5" t="s">
        <v>3</v>
      </c>
      <c r="C119" s="8">
        <v>-2759</v>
      </c>
      <c r="D119" s="8">
        <f>SUM(D115:D118)</f>
        <v>-2759</v>
      </c>
      <c r="E119" s="6">
        <v>-169</v>
      </c>
      <c r="F119" s="6">
        <v>0</v>
      </c>
      <c r="G119" s="6">
        <v>-4768</v>
      </c>
      <c r="H119" s="6">
        <v>-3609</v>
      </c>
      <c r="I119" s="6">
        <v>-11372</v>
      </c>
    </row>
    <row r="120" spans="1:9" x14ac:dyDescent="0.25">
      <c r="A120" s="7" t="s">
        <v>33</v>
      </c>
      <c r="B120" s="7" t="s">
        <v>0</v>
      </c>
      <c r="C120" s="8">
        <v>0</v>
      </c>
      <c r="D120" s="8">
        <v>0</v>
      </c>
      <c r="E120" s="6">
        <v>0</v>
      </c>
      <c r="F120" s="6">
        <v>-13</v>
      </c>
      <c r="G120" s="6">
        <v>-424</v>
      </c>
      <c r="H120" s="6">
        <v>7361</v>
      </c>
      <c r="I120" s="6">
        <v>6924</v>
      </c>
    </row>
    <row r="121" spans="1:9" x14ac:dyDescent="0.25">
      <c r="A121" s="5"/>
      <c r="B121" s="5" t="s">
        <v>1</v>
      </c>
      <c r="C121" s="8">
        <v>0</v>
      </c>
      <c r="D121" s="8">
        <v>0</v>
      </c>
      <c r="E121" s="6">
        <v>0</v>
      </c>
      <c r="F121" s="6">
        <v>0</v>
      </c>
      <c r="G121" s="6">
        <v>4998</v>
      </c>
      <c r="H121" s="6">
        <v>0</v>
      </c>
      <c r="I121" s="6">
        <v>4998</v>
      </c>
    </row>
    <row r="122" spans="1:9" x14ac:dyDescent="0.25">
      <c r="A122" s="5"/>
      <c r="B122" s="5" t="s">
        <v>2</v>
      </c>
      <c r="C122" s="8">
        <v>0</v>
      </c>
      <c r="D122" s="8">
        <v>0</v>
      </c>
      <c r="E122" s="6">
        <v>0</v>
      </c>
      <c r="F122" s="6">
        <v>13</v>
      </c>
      <c r="G122" s="6">
        <v>650</v>
      </c>
      <c r="H122" s="6">
        <v>2542</v>
      </c>
      <c r="I122" s="6">
        <v>3205</v>
      </c>
    </row>
    <row r="123" spans="1:9" x14ac:dyDescent="0.25">
      <c r="A123" s="5"/>
      <c r="B123" s="5" t="s">
        <v>3</v>
      </c>
      <c r="C123" s="8">
        <v>0</v>
      </c>
      <c r="D123" s="8">
        <v>0</v>
      </c>
      <c r="E123" s="6">
        <v>0</v>
      </c>
      <c r="F123" s="6">
        <v>0</v>
      </c>
      <c r="G123" s="6">
        <v>5224</v>
      </c>
      <c r="H123" s="6">
        <v>9903</v>
      </c>
      <c r="I123" s="6">
        <v>15127</v>
      </c>
    </row>
    <row r="124" spans="1:9" x14ac:dyDescent="0.25">
      <c r="A124" s="7" t="s">
        <v>34</v>
      </c>
      <c r="B124" s="7" t="s">
        <v>0</v>
      </c>
      <c r="C124" s="8">
        <v>0</v>
      </c>
      <c r="D124" s="8">
        <v>-97</v>
      </c>
      <c r="E124" s="6">
        <v>-103</v>
      </c>
      <c r="F124" s="6">
        <v>0</v>
      </c>
      <c r="G124" s="6">
        <v>8385</v>
      </c>
      <c r="H124" s="6">
        <v>11054</v>
      </c>
      <c r="I124" s="6">
        <v>19239</v>
      </c>
    </row>
    <row r="125" spans="1:9" x14ac:dyDescent="0.25">
      <c r="A125" s="5"/>
      <c r="B125" s="5" t="s">
        <v>1</v>
      </c>
      <c r="C125" s="8">
        <v>0</v>
      </c>
      <c r="D125" s="8">
        <v>-60</v>
      </c>
      <c r="E125" s="6">
        <v>43</v>
      </c>
      <c r="F125" s="6">
        <v>0</v>
      </c>
      <c r="G125" s="6">
        <v>17025</v>
      </c>
      <c r="H125" s="6">
        <v>12786</v>
      </c>
      <c r="I125" s="6">
        <v>29795</v>
      </c>
    </row>
    <row r="126" spans="1:9" x14ac:dyDescent="0.25">
      <c r="A126" s="5"/>
      <c r="B126" s="5" t="s">
        <v>2</v>
      </c>
      <c r="C126" s="8">
        <v>0</v>
      </c>
      <c r="D126" s="8">
        <v>179</v>
      </c>
      <c r="E126" s="6">
        <v>60</v>
      </c>
      <c r="F126" s="6">
        <v>0</v>
      </c>
      <c r="G126" s="6">
        <v>11974</v>
      </c>
      <c r="H126" s="6">
        <v>2662</v>
      </c>
      <c r="I126" s="6">
        <v>14874</v>
      </c>
    </row>
    <row r="127" spans="1:9" x14ac:dyDescent="0.25">
      <c r="A127" s="5"/>
      <c r="B127" s="5" t="s">
        <v>5</v>
      </c>
      <c r="C127" s="8">
        <v>0</v>
      </c>
      <c r="D127" s="8">
        <v>-22</v>
      </c>
      <c r="E127" s="6">
        <v>0</v>
      </c>
      <c r="F127" s="6">
        <v>0</v>
      </c>
      <c r="G127" s="6">
        <v>-5992</v>
      </c>
      <c r="H127" s="6">
        <v>498</v>
      </c>
      <c r="I127" s="6">
        <v>-5516</v>
      </c>
    </row>
    <row r="128" spans="1:9" x14ac:dyDescent="0.25">
      <c r="A128" s="5"/>
      <c r="B128" s="5" t="s">
        <v>3</v>
      </c>
      <c r="C128" s="8">
        <v>0</v>
      </c>
      <c r="D128" s="8">
        <f>SUM(D124:D127)</f>
        <v>0</v>
      </c>
      <c r="E128" s="6">
        <v>0</v>
      </c>
      <c r="F128" s="6">
        <v>0</v>
      </c>
      <c r="G128" s="6">
        <v>31391</v>
      </c>
      <c r="H128" s="6">
        <v>27001</v>
      </c>
      <c r="I128" s="6">
        <v>58392</v>
      </c>
    </row>
    <row r="129" spans="1:9" x14ac:dyDescent="0.25">
      <c r="A129" s="7" t="s">
        <v>35</v>
      </c>
      <c r="B129" s="7" t="s">
        <v>0</v>
      </c>
      <c r="C129" s="8">
        <v>0</v>
      </c>
      <c r="D129" s="8">
        <v>120</v>
      </c>
      <c r="E129" s="6">
        <v>-1</v>
      </c>
      <c r="F129" s="6">
        <v>0</v>
      </c>
      <c r="G129" s="6">
        <v>-4627</v>
      </c>
      <c r="H129" s="6">
        <v>-41</v>
      </c>
      <c r="I129" s="6">
        <v>-4549</v>
      </c>
    </row>
    <row r="130" spans="1:9" x14ac:dyDescent="0.25">
      <c r="A130" s="5"/>
      <c r="B130" s="5" t="s">
        <v>1</v>
      </c>
      <c r="C130" s="8">
        <v>0</v>
      </c>
      <c r="D130" s="8">
        <v>11</v>
      </c>
      <c r="E130" s="6">
        <v>1</v>
      </c>
      <c r="F130" s="6">
        <v>0</v>
      </c>
      <c r="G130" s="6">
        <v>1378</v>
      </c>
      <c r="H130" s="6">
        <v>382</v>
      </c>
      <c r="I130" s="6">
        <v>1772</v>
      </c>
    </row>
    <row r="131" spans="1:9" x14ac:dyDescent="0.25">
      <c r="A131" s="5"/>
      <c r="B131" s="5" t="s">
        <v>2</v>
      </c>
      <c r="C131" s="8">
        <v>0</v>
      </c>
      <c r="D131" s="8">
        <v>-131</v>
      </c>
      <c r="E131" s="6">
        <v>0</v>
      </c>
      <c r="F131" s="6">
        <v>0</v>
      </c>
      <c r="G131" s="6">
        <v>40</v>
      </c>
      <c r="H131" s="6">
        <v>-6</v>
      </c>
      <c r="I131" s="6">
        <v>-97</v>
      </c>
    </row>
    <row r="132" spans="1:9" x14ac:dyDescent="0.25">
      <c r="A132" s="5"/>
      <c r="B132" s="5" t="s">
        <v>5</v>
      </c>
      <c r="C132" s="8">
        <v>0</v>
      </c>
      <c r="D132" s="8">
        <v>0</v>
      </c>
      <c r="E132" s="6">
        <v>0</v>
      </c>
      <c r="F132" s="6">
        <v>0</v>
      </c>
      <c r="G132" s="6">
        <v>-1000</v>
      </c>
      <c r="H132" s="6">
        <v>13</v>
      </c>
      <c r="I132" s="6">
        <v>-987</v>
      </c>
    </row>
    <row r="133" spans="1:9" x14ac:dyDescent="0.25">
      <c r="A133" s="5"/>
      <c r="B133" s="5" t="s">
        <v>3</v>
      </c>
      <c r="C133" s="8">
        <v>0</v>
      </c>
      <c r="D133" s="8">
        <f>SUM(D129:D132)</f>
        <v>0</v>
      </c>
      <c r="E133" s="6">
        <v>0</v>
      </c>
      <c r="F133" s="6">
        <v>0</v>
      </c>
      <c r="G133" s="6">
        <v>-4209</v>
      </c>
      <c r="H133" s="6">
        <v>349</v>
      </c>
      <c r="I133" s="6">
        <v>-3861</v>
      </c>
    </row>
    <row r="134" spans="1:9" x14ac:dyDescent="0.25">
      <c r="A134" s="7" t="s">
        <v>36</v>
      </c>
      <c r="B134" s="7" t="s">
        <v>0</v>
      </c>
      <c r="C134" s="8">
        <v>0</v>
      </c>
      <c r="D134" s="8">
        <v>0</v>
      </c>
      <c r="E134" s="6">
        <v>0</v>
      </c>
      <c r="F134" s="6">
        <v>0</v>
      </c>
      <c r="G134" s="6">
        <v>-50</v>
      </c>
      <c r="H134" s="6">
        <v>113</v>
      </c>
      <c r="I134" s="6">
        <v>63</v>
      </c>
    </row>
    <row r="135" spans="1:9" x14ac:dyDescent="0.25">
      <c r="A135" s="5"/>
      <c r="B135" s="5" t="s">
        <v>1</v>
      </c>
      <c r="C135" s="8">
        <v>0</v>
      </c>
      <c r="D135" s="8">
        <v>0</v>
      </c>
      <c r="E135" s="6">
        <v>0</v>
      </c>
      <c r="F135" s="6">
        <v>0</v>
      </c>
      <c r="G135" s="6">
        <v>50</v>
      </c>
      <c r="H135" s="6">
        <v>-194</v>
      </c>
      <c r="I135" s="6">
        <v>-144</v>
      </c>
    </row>
    <row r="136" spans="1:9" x14ac:dyDescent="0.25">
      <c r="A136" s="5"/>
      <c r="B136" s="5" t="s">
        <v>2</v>
      </c>
      <c r="C136" s="8">
        <v>0</v>
      </c>
      <c r="D136" s="8">
        <v>0</v>
      </c>
      <c r="E136" s="6">
        <v>0</v>
      </c>
      <c r="F136" s="6">
        <v>0</v>
      </c>
      <c r="G136" s="6">
        <v>0</v>
      </c>
      <c r="H136" s="6">
        <v>81</v>
      </c>
      <c r="I136" s="6">
        <v>81</v>
      </c>
    </row>
    <row r="137" spans="1:9" x14ac:dyDescent="0.25">
      <c r="A137" s="5"/>
      <c r="B137" s="5" t="s">
        <v>3</v>
      </c>
      <c r="C137" s="8">
        <v>0</v>
      </c>
      <c r="D137" s="8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</row>
    <row r="138" spans="1:9" x14ac:dyDescent="0.25">
      <c r="A138" s="7" t="s">
        <v>37</v>
      </c>
      <c r="B138" s="7" t="s">
        <v>0</v>
      </c>
      <c r="C138" s="8">
        <v>0</v>
      </c>
      <c r="D138" s="8">
        <v>309</v>
      </c>
      <c r="E138" s="6">
        <v>0</v>
      </c>
      <c r="F138" s="6">
        <v>0</v>
      </c>
      <c r="G138" s="6">
        <v>38109</v>
      </c>
      <c r="H138" s="6">
        <v>14318</v>
      </c>
      <c r="I138" s="6">
        <v>52736</v>
      </c>
    </row>
    <row r="139" spans="1:9" x14ac:dyDescent="0.25">
      <c r="A139" s="5"/>
      <c r="B139" s="5" t="s">
        <v>1</v>
      </c>
      <c r="C139" s="8">
        <v>0</v>
      </c>
      <c r="D139" s="8">
        <v>191</v>
      </c>
      <c r="E139" s="6">
        <v>0</v>
      </c>
      <c r="F139" s="6">
        <v>0</v>
      </c>
      <c r="G139" s="6">
        <v>8229</v>
      </c>
      <c r="H139" s="6">
        <v>6587</v>
      </c>
      <c r="I139" s="6">
        <v>15006</v>
      </c>
    </row>
    <row r="140" spans="1:9" x14ac:dyDescent="0.25">
      <c r="A140" s="5"/>
      <c r="B140" s="5" t="s">
        <v>2</v>
      </c>
      <c r="C140" s="8">
        <v>0</v>
      </c>
      <c r="D140" s="8">
        <v>-500</v>
      </c>
      <c r="E140" s="6">
        <v>0</v>
      </c>
      <c r="F140" s="6">
        <v>0</v>
      </c>
      <c r="G140" s="6">
        <v>20442</v>
      </c>
      <c r="H140" s="6">
        <v>2320</v>
      </c>
      <c r="I140" s="6">
        <v>22262</v>
      </c>
    </row>
    <row r="141" spans="1:9" x14ac:dyDescent="0.25">
      <c r="A141" s="5"/>
      <c r="B141" s="5" t="s">
        <v>5</v>
      </c>
      <c r="C141" s="8">
        <v>0</v>
      </c>
      <c r="D141" s="8">
        <v>0</v>
      </c>
      <c r="E141" s="6">
        <v>0</v>
      </c>
      <c r="F141" s="6">
        <v>0</v>
      </c>
      <c r="G141" s="6">
        <v>0</v>
      </c>
      <c r="H141" s="6">
        <v>-705</v>
      </c>
      <c r="I141" s="6">
        <v>-705</v>
      </c>
    </row>
    <row r="142" spans="1:9" x14ac:dyDescent="0.25">
      <c r="A142" s="5"/>
      <c r="B142" s="5" t="s">
        <v>3</v>
      </c>
      <c r="C142" s="8">
        <v>0</v>
      </c>
      <c r="D142" s="8"/>
      <c r="E142" s="6">
        <v>0</v>
      </c>
      <c r="F142" s="6">
        <v>0</v>
      </c>
      <c r="G142" s="6">
        <v>66780</v>
      </c>
      <c r="H142" s="6">
        <v>22520</v>
      </c>
      <c r="I142" s="6">
        <v>89300</v>
      </c>
    </row>
    <row r="143" spans="1:9" x14ac:dyDescent="0.25">
      <c r="A143" s="7" t="s">
        <v>38</v>
      </c>
      <c r="B143" s="7" t="s">
        <v>0</v>
      </c>
      <c r="C143" s="8">
        <v>0</v>
      </c>
      <c r="D143" s="8">
        <v>0</v>
      </c>
      <c r="E143" s="6">
        <v>0</v>
      </c>
      <c r="F143" s="6">
        <v>0</v>
      </c>
      <c r="G143" s="6">
        <v>-3727</v>
      </c>
      <c r="H143" s="6">
        <v>8447</v>
      </c>
      <c r="I143" s="6">
        <v>4720</v>
      </c>
    </row>
    <row r="144" spans="1:9" x14ac:dyDescent="0.25">
      <c r="A144" s="5"/>
      <c r="B144" s="5" t="s">
        <v>1</v>
      </c>
      <c r="C144" s="8">
        <v>0</v>
      </c>
      <c r="D144" s="8">
        <v>2562</v>
      </c>
      <c r="E144" s="6">
        <v>0</v>
      </c>
      <c r="F144" s="6">
        <v>0</v>
      </c>
      <c r="G144" s="6">
        <v>0</v>
      </c>
      <c r="H144" s="6">
        <v>0</v>
      </c>
      <c r="I144" s="6">
        <v>2562</v>
      </c>
    </row>
    <row r="145" spans="1:9" x14ac:dyDescent="0.25">
      <c r="A145" s="5"/>
      <c r="B145" s="5" t="s">
        <v>2</v>
      </c>
      <c r="C145" s="8">
        <v>0</v>
      </c>
      <c r="D145" s="8">
        <v>-2562</v>
      </c>
      <c r="E145" s="6">
        <v>0</v>
      </c>
      <c r="F145" s="6">
        <v>0</v>
      </c>
      <c r="G145" s="6">
        <v>3025</v>
      </c>
      <c r="H145" s="6">
        <v>167</v>
      </c>
      <c r="I145" s="6">
        <v>631</v>
      </c>
    </row>
    <row r="146" spans="1:9" x14ac:dyDescent="0.25">
      <c r="A146" s="5"/>
      <c r="B146" s="5" t="s">
        <v>3</v>
      </c>
      <c r="C146" s="8">
        <v>0</v>
      </c>
      <c r="D146" s="8">
        <v>0</v>
      </c>
      <c r="E146" s="6">
        <v>0</v>
      </c>
      <c r="F146" s="6">
        <v>0</v>
      </c>
      <c r="G146" s="6">
        <v>-702</v>
      </c>
      <c r="H146" s="6">
        <v>8614</v>
      </c>
      <c r="I146" s="6">
        <v>7912</v>
      </c>
    </row>
    <row r="147" spans="1:9" x14ac:dyDescent="0.25">
      <c r="A147" s="7" t="s">
        <v>39</v>
      </c>
      <c r="B147" s="7" t="s">
        <v>0</v>
      </c>
      <c r="C147" s="8">
        <v>0</v>
      </c>
      <c r="D147" s="8">
        <v>0</v>
      </c>
      <c r="E147" s="6">
        <v>0</v>
      </c>
      <c r="F147" s="6">
        <v>0</v>
      </c>
      <c r="G147" s="6">
        <v>10694</v>
      </c>
      <c r="H147" s="6">
        <v>-1</v>
      </c>
      <c r="I147" s="6">
        <v>10693</v>
      </c>
    </row>
    <row r="148" spans="1:9" x14ac:dyDescent="0.25">
      <c r="A148" s="5"/>
      <c r="B148" s="5" t="s">
        <v>1</v>
      </c>
      <c r="C148" s="8">
        <v>0</v>
      </c>
      <c r="D148" s="8">
        <v>0</v>
      </c>
      <c r="E148" s="6">
        <v>0</v>
      </c>
      <c r="F148" s="6">
        <v>0</v>
      </c>
      <c r="G148" s="6">
        <v>4</v>
      </c>
      <c r="H148" s="6">
        <v>0</v>
      </c>
      <c r="I148" s="6">
        <v>4</v>
      </c>
    </row>
    <row r="149" spans="1:9" x14ac:dyDescent="0.25">
      <c r="A149" s="5"/>
      <c r="B149" s="5" t="s">
        <v>2</v>
      </c>
      <c r="C149" s="8">
        <v>0</v>
      </c>
      <c r="D149" s="8">
        <v>0</v>
      </c>
      <c r="E149" s="6">
        <v>0</v>
      </c>
      <c r="F149" s="6">
        <v>0</v>
      </c>
      <c r="G149" s="6">
        <v>2948</v>
      </c>
      <c r="H149" s="6">
        <v>0</v>
      </c>
      <c r="I149" s="6">
        <v>2948</v>
      </c>
    </row>
    <row r="150" spans="1:9" x14ac:dyDescent="0.25">
      <c r="A150" s="5"/>
      <c r="B150" s="5" t="s">
        <v>3</v>
      </c>
      <c r="C150" s="8">
        <v>0</v>
      </c>
      <c r="D150" s="8">
        <v>0</v>
      </c>
      <c r="E150" s="6">
        <v>0</v>
      </c>
      <c r="F150" s="6">
        <v>0</v>
      </c>
      <c r="G150" s="6">
        <v>13646</v>
      </c>
      <c r="H150" s="6">
        <v>-1</v>
      </c>
      <c r="I150" s="6">
        <v>13645</v>
      </c>
    </row>
    <row r="151" spans="1:9" x14ac:dyDescent="0.25">
      <c r="A151" s="7" t="s">
        <v>40</v>
      </c>
      <c r="B151" s="7" t="s">
        <v>0</v>
      </c>
      <c r="C151" s="8">
        <v>0</v>
      </c>
      <c r="D151" s="8">
        <v>0</v>
      </c>
      <c r="E151" s="6">
        <v>-248</v>
      </c>
      <c r="F151" s="6">
        <v>0</v>
      </c>
      <c r="G151" s="6">
        <v>5342</v>
      </c>
      <c r="H151" s="6">
        <v>-265</v>
      </c>
      <c r="I151" s="6">
        <v>4829</v>
      </c>
    </row>
    <row r="152" spans="1:9" x14ac:dyDescent="0.25">
      <c r="A152" s="5"/>
      <c r="B152" s="5" t="s">
        <v>1</v>
      </c>
      <c r="C152" s="8">
        <v>0</v>
      </c>
      <c r="D152" s="8">
        <v>0</v>
      </c>
      <c r="E152" s="6">
        <v>-3</v>
      </c>
      <c r="F152" s="6">
        <v>0</v>
      </c>
      <c r="G152" s="6">
        <v>-1</v>
      </c>
      <c r="H152" s="6">
        <v>0</v>
      </c>
      <c r="I152" s="6">
        <v>-4</v>
      </c>
    </row>
    <row r="153" spans="1:9" x14ac:dyDescent="0.25">
      <c r="A153" s="5"/>
      <c r="B153" s="5" t="s">
        <v>2</v>
      </c>
      <c r="C153" s="8">
        <v>0</v>
      </c>
      <c r="D153" s="8">
        <v>-1</v>
      </c>
      <c r="E153" s="6">
        <v>0</v>
      </c>
      <c r="F153" s="6">
        <v>0</v>
      </c>
      <c r="G153" s="6">
        <v>-3152</v>
      </c>
      <c r="H153" s="6">
        <v>-377</v>
      </c>
      <c r="I153" s="6">
        <v>-3530</v>
      </c>
    </row>
    <row r="154" spans="1:9" x14ac:dyDescent="0.25">
      <c r="A154" s="5"/>
      <c r="B154" s="5" t="s">
        <v>3</v>
      </c>
      <c r="C154" s="8"/>
      <c r="D154" s="8">
        <v>-1</v>
      </c>
      <c r="E154" s="6">
        <v>-251</v>
      </c>
      <c r="F154" s="6">
        <v>0</v>
      </c>
      <c r="G154" s="6">
        <v>2189</v>
      </c>
      <c r="H154" s="6">
        <v>-642</v>
      </c>
      <c r="I154" s="6">
        <v>1295</v>
      </c>
    </row>
    <row r="155" spans="1:9" x14ac:dyDescent="0.25">
      <c r="A155" s="7" t="s">
        <v>41</v>
      </c>
      <c r="B155" s="7" t="s">
        <v>0</v>
      </c>
      <c r="C155" s="8">
        <v>273</v>
      </c>
      <c r="D155" s="8">
        <v>0</v>
      </c>
      <c r="E155" s="6">
        <v>13</v>
      </c>
      <c r="F155" s="6">
        <v>0</v>
      </c>
      <c r="G155" s="6">
        <v>0</v>
      </c>
      <c r="H155" s="6">
        <v>0</v>
      </c>
      <c r="I155" s="6">
        <v>286</v>
      </c>
    </row>
    <row r="156" spans="1:9" x14ac:dyDescent="0.25">
      <c r="A156" s="5"/>
      <c r="B156" s="5" t="s">
        <v>1</v>
      </c>
      <c r="C156" s="8">
        <v>369</v>
      </c>
      <c r="D156" s="8">
        <v>103</v>
      </c>
      <c r="E156" s="6">
        <v>-13</v>
      </c>
      <c r="F156" s="6">
        <v>0</v>
      </c>
      <c r="G156" s="6">
        <v>0</v>
      </c>
      <c r="H156" s="6">
        <v>6</v>
      </c>
      <c r="I156" s="6">
        <v>466</v>
      </c>
    </row>
    <row r="157" spans="1:9" x14ac:dyDescent="0.25">
      <c r="A157" s="5"/>
      <c r="B157" s="5" t="s">
        <v>2</v>
      </c>
      <c r="C157" s="8">
        <v>-643</v>
      </c>
      <c r="D157" s="8">
        <v>-103</v>
      </c>
      <c r="E157" s="6">
        <v>0</v>
      </c>
      <c r="F157" s="6">
        <v>0</v>
      </c>
      <c r="G157" s="6">
        <v>0</v>
      </c>
      <c r="H157" s="6">
        <v>-6</v>
      </c>
      <c r="I157" s="6">
        <v>-752</v>
      </c>
    </row>
    <row r="158" spans="1:9" x14ac:dyDescent="0.25">
      <c r="A158" s="5"/>
      <c r="B158" s="5" t="s">
        <v>3</v>
      </c>
      <c r="C158" s="8">
        <v>0</v>
      </c>
      <c r="D158" s="8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7" t="s">
        <v>42</v>
      </c>
      <c r="B159" s="7" t="s">
        <v>0</v>
      </c>
      <c r="C159" s="8">
        <v>0</v>
      </c>
      <c r="D159" s="8">
        <v>-15</v>
      </c>
      <c r="E159" s="6">
        <v>-723</v>
      </c>
      <c r="F159" s="6">
        <v>0</v>
      </c>
      <c r="G159" s="6">
        <v>-5664</v>
      </c>
      <c r="H159" s="6">
        <v>17757</v>
      </c>
      <c r="I159" s="6">
        <v>11355</v>
      </c>
    </row>
    <row r="160" spans="1:9" x14ac:dyDescent="0.25">
      <c r="A160" s="5"/>
      <c r="B160" s="5" t="s">
        <v>1</v>
      </c>
      <c r="C160" s="8">
        <v>0</v>
      </c>
      <c r="D160" s="8">
        <v>-72</v>
      </c>
      <c r="E160" s="6">
        <v>723</v>
      </c>
      <c r="F160" s="6">
        <v>0</v>
      </c>
      <c r="G160" s="6">
        <v>5733</v>
      </c>
      <c r="H160" s="6">
        <v>5921</v>
      </c>
      <c r="I160" s="6">
        <v>12305</v>
      </c>
    </row>
    <row r="161" spans="1:9" x14ac:dyDescent="0.25">
      <c r="A161" s="5"/>
      <c r="B161" s="5" t="s">
        <v>2</v>
      </c>
      <c r="C161" s="8">
        <v>0</v>
      </c>
      <c r="D161" s="8">
        <v>87</v>
      </c>
      <c r="E161" s="6">
        <v>0</v>
      </c>
      <c r="F161" s="6">
        <v>0</v>
      </c>
      <c r="G161" s="6">
        <v>4774</v>
      </c>
      <c r="H161" s="6">
        <v>2858</v>
      </c>
      <c r="I161" s="6">
        <v>7720</v>
      </c>
    </row>
    <row r="162" spans="1:9" x14ac:dyDescent="0.25">
      <c r="A162" s="5"/>
      <c r="B162" s="5" t="s">
        <v>5</v>
      </c>
      <c r="C162" s="8">
        <v>0</v>
      </c>
      <c r="D162" s="8">
        <v>0</v>
      </c>
      <c r="E162" s="6">
        <v>0</v>
      </c>
      <c r="F162" s="6">
        <v>0</v>
      </c>
      <c r="G162" s="6">
        <v>50</v>
      </c>
      <c r="H162" s="6">
        <v>0</v>
      </c>
      <c r="I162" s="6">
        <v>50</v>
      </c>
    </row>
    <row r="163" spans="1:9" x14ac:dyDescent="0.25">
      <c r="A163" s="5"/>
      <c r="B163" s="5" t="s">
        <v>3</v>
      </c>
      <c r="C163" s="8">
        <v>0</v>
      </c>
      <c r="D163" s="8">
        <f>SUM(D159:D162)</f>
        <v>0</v>
      </c>
      <c r="E163" s="6">
        <v>0</v>
      </c>
      <c r="F163" s="6">
        <v>0</v>
      </c>
      <c r="G163" s="6">
        <v>4893</v>
      </c>
      <c r="H163" s="6">
        <v>26536</v>
      </c>
      <c r="I163" s="6">
        <v>31430</v>
      </c>
    </row>
    <row r="164" spans="1:9" x14ac:dyDescent="0.25">
      <c r="A164" s="7" t="s">
        <v>43</v>
      </c>
      <c r="B164" s="7" t="s">
        <v>0</v>
      </c>
      <c r="C164" s="8">
        <v>0</v>
      </c>
      <c r="D164" s="8">
        <v>0</v>
      </c>
      <c r="E164" s="6">
        <v>0</v>
      </c>
      <c r="F164" s="6">
        <v>0</v>
      </c>
      <c r="G164" s="6">
        <v>20687</v>
      </c>
      <c r="H164" s="6">
        <v>3611</v>
      </c>
      <c r="I164" s="6">
        <v>24297</v>
      </c>
    </row>
    <row r="165" spans="1:9" x14ac:dyDescent="0.25">
      <c r="A165" s="5"/>
      <c r="B165" s="5" t="s">
        <v>1</v>
      </c>
      <c r="C165" s="8">
        <v>0</v>
      </c>
      <c r="D165" s="8">
        <v>0</v>
      </c>
      <c r="E165" s="6">
        <v>0</v>
      </c>
      <c r="F165" s="6">
        <v>0</v>
      </c>
      <c r="G165" s="6">
        <v>-24</v>
      </c>
      <c r="H165" s="6">
        <v>0</v>
      </c>
      <c r="I165" s="6">
        <v>-24</v>
      </c>
    </row>
    <row r="166" spans="1:9" x14ac:dyDescent="0.25">
      <c r="A166" s="5"/>
      <c r="B166" s="5" t="s">
        <v>2</v>
      </c>
      <c r="C166" s="8">
        <v>0</v>
      </c>
      <c r="D166" s="8">
        <v>0</v>
      </c>
      <c r="E166" s="6">
        <v>0</v>
      </c>
      <c r="F166" s="6">
        <v>0</v>
      </c>
      <c r="G166" s="6">
        <v>309</v>
      </c>
      <c r="H166" s="6">
        <v>0</v>
      </c>
      <c r="I166" s="6">
        <v>309</v>
      </c>
    </row>
    <row r="167" spans="1:9" x14ac:dyDescent="0.25">
      <c r="A167" s="5"/>
      <c r="B167" s="5" t="s">
        <v>3</v>
      </c>
      <c r="C167" s="8">
        <v>0</v>
      </c>
      <c r="D167" s="8">
        <v>0</v>
      </c>
      <c r="E167" s="6">
        <v>0</v>
      </c>
      <c r="F167" s="6">
        <v>0</v>
      </c>
      <c r="G167" s="6">
        <v>20972</v>
      </c>
      <c r="H167" s="6">
        <v>3611</v>
      </c>
      <c r="I167" s="6">
        <v>24583</v>
      </c>
    </row>
    <row r="168" spans="1:9" x14ac:dyDescent="0.25">
      <c r="A168" s="7" t="s">
        <v>44</v>
      </c>
      <c r="B168" s="7" t="s">
        <v>0</v>
      </c>
      <c r="C168" s="8">
        <v>0</v>
      </c>
      <c r="D168" s="8">
        <v>-1364</v>
      </c>
      <c r="E168" s="6">
        <v>-964</v>
      </c>
      <c r="F168" s="6">
        <v>-62</v>
      </c>
      <c r="G168" s="6">
        <v>-941</v>
      </c>
      <c r="H168" s="6">
        <v>187</v>
      </c>
      <c r="I168" s="6">
        <v>-3143</v>
      </c>
    </row>
    <row r="169" spans="1:9" x14ac:dyDescent="0.25">
      <c r="A169" s="5"/>
      <c r="B169" s="5" t="s">
        <v>1</v>
      </c>
      <c r="C169" s="8">
        <v>0</v>
      </c>
      <c r="D169" s="8">
        <v>-5484</v>
      </c>
      <c r="E169" s="6">
        <v>92</v>
      </c>
      <c r="F169" s="6">
        <v>0</v>
      </c>
      <c r="G169" s="6">
        <v>1916</v>
      </c>
      <c r="H169" s="6">
        <v>-517</v>
      </c>
      <c r="I169" s="6">
        <v>-3993</v>
      </c>
    </row>
    <row r="170" spans="1:9" x14ac:dyDescent="0.25">
      <c r="A170" s="5"/>
      <c r="B170" s="5" t="s">
        <v>2</v>
      </c>
      <c r="C170" s="8">
        <v>0</v>
      </c>
      <c r="D170" s="8">
        <v>6848</v>
      </c>
      <c r="E170" s="6">
        <v>872</v>
      </c>
      <c r="F170" s="6">
        <v>0</v>
      </c>
      <c r="G170" s="6">
        <v>-443</v>
      </c>
      <c r="H170" s="6">
        <v>0</v>
      </c>
      <c r="I170" s="6">
        <v>7277</v>
      </c>
    </row>
    <row r="171" spans="1:9" x14ac:dyDescent="0.25">
      <c r="A171" s="5"/>
      <c r="B171" s="5" t="s">
        <v>3</v>
      </c>
      <c r="C171" s="8">
        <v>0</v>
      </c>
      <c r="D171" s="8"/>
      <c r="E171" s="6">
        <v>0</v>
      </c>
      <c r="F171" s="6">
        <v>-62</v>
      </c>
      <c r="G171" s="6">
        <v>533</v>
      </c>
      <c r="H171" s="6">
        <v>-330</v>
      </c>
      <c r="I171" s="6">
        <v>140</v>
      </c>
    </row>
    <row r="172" spans="1:9" x14ac:dyDescent="0.25">
      <c r="A172" s="7" t="s">
        <v>45</v>
      </c>
      <c r="B172" s="7" t="s">
        <v>0</v>
      </c>
      <c r="C172" s="8">
        <v>0</v>
      </c>
      <c r="D172" s="8">
        <v>131</v>
      </c>
      <c r="E172" s="6">
        <v>0</v>
      </c>
      <c r="F172" s="6">
        <v>0</v>
      </c>
      <c r="G172" s="6">
        <v>130129</v>
      </c>
      <c r="H172" s="6">
        <v>45766</v>
      </c>
      <c r="I172" s="6">
        <v>176025</v>
      </c>
    </row>
    <row r="173" spans="1:9" x14ac:dyDescent="0.25">
      <c r="A173" s="5"/>
      <c r="B173" s="5" t="s">
        <v>1</v>
      </c>
      <c r="C173" s="8">
        <v>0</v>
      </c>
      <c r="D173" s="8">
        <v>-127</v>
      </c>
      <c r="E173" s="6">
        <v>35</v>
      </c>
      <c r="F173" s="6">
        <v>0</v>
      </c>
      <c r="G173" s="6">
        <v>25118</v>
      </c>
      <c r="H173" s="6">
        <v>5449</v>
      </c>
      <c r="I173" s="6">
        <v>30475</v>
      </c>
    </row>
    <row r="174" spans="1:9" x14ac:dyDescent="0.25">
      <c r="A174" s="5"/>
      <c r="B174" s="5" t="s">
        <v>2</v>
      </c>
      <c r="C174" s="8">
        <v>0</v>
      </c>
      <c r="D174" s="8">
        <v>-4</v>
      </c>
      <c r="E174" s="6">
        <v>0</v>
      </c>
      <c r="F174" s="6">
        <v>0</v>
      </c>
      <c r="G174" s="6">
        <v>79338</v>
      </c>
      <c r="H174" s="6">
        <v>27442</v>
      </c>
      <c r="I174" s="6">
        <v>106776</v>
      </c>
    </row>
    <row r="175" spans="1:9" x14ac:dyDescent="0.25">
      <c r="A175" s="5"/>
      <c r="B175" s="5" t="s">
        <v>5</v>
      </c>
      <c r="C175" s="8">
        <v>0</v>
      </c>
      <c r="D175" s="8">
        <v>0</v>
      </c>
      <c r="E175" s="6">
        <v>-35</v>
      </c>
      <c r="F175" s="6">
        <v>0</v>
      </c>
      <c r="G175" s="6">
        <v>0</v>
      </c>
      <c r="H175" s="6">
        <v>0</v>
      </c>
      <c r="I175" s="6">
        <v>-35</v>
      </c>
    </row>
    <row r="176" spans="1:9" x14ac:dyDescent="0.25">
      <c r="A176" s="5"/>
      <c r="B176" s="5" t="s">
        <v>3</v>
      </c>
      <c r="C176" s="8">
        <v>0</v>
      </c>
      <c r="D176" s="8">
        <f>SUM(D172:D175)</f>
        <v>0</v>
      </c>
      <c r="E176" s="6">
        <v>0</v>
      </c>
      <c r="F176" s="6">
        <v>0</v>
      </c>
      <c r="G176" s="6">
        <v>234584</v>
      </c>
      <c r="H176" s="6">
        <v>78657</v>
      </c>
      <c r="I176" s="6">
        <v>313241</v>
      </c>
    </row>
    <row r="177" spans="1:11" x14ac:dyDescent="0.25">
      <c r="A177" s="7" t="s">
        <v>46</v>
      </c>
      <c r="B177" s="7" t="s">
        <v>0</v>
      </c>
      <c r="C177" s="8">
        <v>0</v>
      </c>
      <c r="D177" s="8">
        <v>0</v>
      </c>
      <c r="E177" s="6">
        <v>0</v>
      </c>
      <c r="F177" s="6">
        <v>0</v>
      </c>
      <c r="G177" s="6">
        <v>2559</v>
      </c>
      <c r="H177" s="6">
        <v>893</v>
      </c>
      <c r="I177" s="6">
        <v>3451</v>
      </c>
    </row>
    <row r="178" spans="1:11" x14ac:dyDescent="0.25">
      <c r="A178" s="5"/>
      <c r="B178" s="5" t="s">
        <v>1</v>
      </c>
      <c r="C178" s="8">
        <v>0</v>
      </c>
      <c r="D178" s="8">
        <v>0</v>
      </c>
      <c r="E178" s="6">
        <v>0</v>
      </c>
      <c r="F178" s="6">
        <v>-2</v>
      </c>
      <c r="G178" s="6">
        <v>8946</v>
      </c>
      <c r="H178" s="6">
        <v>3160</v>
      </c>
      <c r="I178" s="6">
        <v>12104</v>
      </c>
    </row>
    <row r="179" spans="1:11" x14ac:dyDescent="0.25">
      <c r="A179" s="5"/>
      <c r="B179" s="5" t="s">
        <v>2</v>
      </c>
      <c r="C179" s="8">
        <v>0</v>
      </c>
      <c r="D179" s="8">
        <v>0</v>
      </c>
      <c r="E179" s="6">
        <v>0</v>
      </c>
      <c r="F179" s="6">
        <v>2</v>
      </c>
      <c r="G179" s="6">
        <v>329</v>
      </c>
      <c r="H179" s="6">
        <v>103</v>
      </c>
      <c r="I179" s="6">
        <v>434</v>
      </c>
    </row>
    <row r="180" spans="1:11" x14ac:dyDescent="0.25">
      <c r="A180" s="5"/>
      <c r="B180" s="5" t="s">
        <v>3</v>
      </c>
      <c r="C180" s="8">
        <v>0</v>
      </c>
      <c r="D180" s="8">
        <v>0</v>
      </c>
      <c r="E180" s="6">
        <v>0</v>
      </c>
      <c r="F180" s="6">
        <v>0</v>
      </c>
      <c r="G180" s="6">
        <v>11833</v>
      </c>
      <c r="H180" s="6">
        <v>4155</v>
      </c>
      <c r="I180" s="6">
        <v>15989</v>
      </c>
    </row>
    <row r="181" spans="1:11" x14ac:dyDescent="0.25">
      <c r="A181" s="7" t="s">
        <v>47</v>
      </c>
      <c r="B181" s="7" t="s">
        <v>0</v>
      </c>
      <c r="C181" s="8">
        <v>0</v>
      </c>
      <c r="D181" s="8">
        <v>0</v>
      </c>
      <c r="E181" s="6">
        <v>0</v>
      </c>
      <c r="F181" s="6">
        <v>0</v>
      </c>
      <c r="G181" s="6">
        <v>967</v>
      </c>
      <c r="H181" s="6">
        <v>279</v>
      </c>
      <c r="I181" s="6">
        <v>1247</v>
      </c>
    </row>
    <row r="182" spans="1:11" x14ac:dyDescent="0.25">
      <c r="A182" s="5"/>
      <c r="B182" s="5" t="s">
        <v>3</v>
      </c>
      <c r="C182" s="8">
        <v>0</v>
      </c>
      <c r="D182" s="8">
        <v>0</v>
      </c>
      <c r="E182" s="6">
        <v>0</v>
      </c>
      <c r="F182" s="6">
        <v>0</v>
      </c>
      <c r="G182" s="6">
        <v>967</v>
      </c>
      <c r="H182" s="6">
        <v>279</v>
      </c>
      <c r="I182" s="6">
        <v>1247</v>
      </c>
    </row>
    <row r="183" spans="1:11" x14ac:dyDescent="0.25">
      <c r="A183" s="7" t="s">
        <v>48</v>
      </c>
      <c r="B183" s="7" t="s">
        <v>0</v>
      </c>
      <c r="C183" s="8">
        <v>-4</v>
      </c>
      <c r="D183" s="8">
        <v>-1899</v>
      </c>
      <c r="E183" s="6">
        <v>171</v>
      </c>
      <c r="F183" s="6">
        <v>-282</v>
      </c>
      <c r="G183" s="6">
        <v>-1499</v>
      </c>
      <c r="H183" s="6">
        <v>106</v>
      </c>
      <c r="I183" s="6">
        <v>-3408</v>
      </c>
    </row>
    <row r="184" spans="1:11" x14ac:dyDescent="0.25">
      <c r="A184" s="5"/>
      <c r="B184" s="5" t="s">
        <v>1</v>
      </c>
      <c r="C184" s="8">
        <v>-5</v>
      </c>
      <c r="D184" s="8">
        <v>591</v>
      </c>
      <c r="E184" s="6">
        <v>0</v>
      </c>
      <c r="F184" s="6">
        <v>0</v>
      </c>
      <c r="G184" s="6">
        <v>371</v>
      </c>
      <c r="H184" s="6">
        <v>294</v>
      </c>
      <c r="I184" s="6">
        <v>1250</v>
      </c>
      <c r="K184" s="3"/>
    </row>
    <row r="185" spans="1:11" x14ac:dyDescent="0.25">
      <c r="A185" s="5"/>
      <c r="B185" s="5" t="s">
        <v>2</v>
      </c>
      <c r="C185" s="8">
        <v>9</v>
      </c>
      <c r="D185" s="8">
        <v>1309</v>
      </c>
      <c r="E185" s="6">
        <v>98</v>
      </c>
      <c r="F185" s="6">
        <v>-4</v>
      </c>
      <c r="G185" s="6">
        <v>2153</v>
      </c>
      <c r="H185" s="6">
        <v>564</v>
      </c>
      <c r="I185" s="6">
        <v>4128</v>
      </c>
    </row>
    <row r="186" spans="1:11" x14ac:dyDescent="0.25">
      <c r="A186" s="5"/>
      <c r="B186" s="5" t="s">
        <v>5</v>
      </c>
      <c r="C186" s="8">
        <v>0</v>
      </c>
      <c r="D186" s="8">
        <v>0</v>
      </c>
      <c r="E186" s="6">
        <v>-269</v>
      </c>
      <c r="F186" s="6">
        <v>286</v>
      </c>
      <c r="G186" s="6">
        <v>-1024</v>
      </c>
      <c r="H186" s="6">
        <v>-1727</v>
      </c>
      <c r="I186" s="6">
        <v>-2734</v>
      </c>
    </row>
    <row r="187" spans="1:11" x14ac:dyDescent="0.25">
      <c r="A187" s="5"/>
      <c r="B187" s="5" t="s">
        <v>3</v>
      </c>
      <c r="C187" s="8">
        <v>0</v>
      </c>
      <c r="D187" s="8">
        <v>0</v>
      </c>
      <c r="E187" s="6">
        <v>0</v>
      </c>
      <c r="F187" s="6">
        <v>0</v>
      </c>
      <c r="G187" s="6">
        <v>0</v>
      </c>
      <c r="H187" s="6">
        <v>-764</v>
      </c>
      <c r="I187" s="6">
        <v>-764</v>
      </c>
    </row>
    <row r="188" spans="1:11" x14ac:dyDescent="0.25">
      <c r="A188" s="7" t="s">
        <v>49</v>
      </c>
      <c r="B188" s="7" t="s">
        <v>0</v>
      </c>
      <c r="C188" s="6">
        <v>0</v>
      </c>
      <c r="D188" s="8">
        <v>-88</v>
      </c>
      <c r="E188" s="6">
        <v>10</v>
      </c>
      <c r="F188" s="6">
        <v>0</v>
      </c>
      <c r="G188" s="6">
        <v>2157</v>
      </c>
      <c r="H188" s="6">
        <v>290</v>
      </c>
      <c r="I188" s="6">
        <v>2369</v>
      </c>
    </row>
    <row r="189" spans="1:11" x14ac:dyDescent="0.25">
      <c r="A189" s="5"/>
      <c r="B189" s="5" t="s">
        <v>1</v>
      </c>
      <c r="C189" s="6">
        <v>0</v>
      </c>
      <c r="D189" s="8">
        <v>0</v>
      </c>
      <c r="E189" s="6">
        <v>0</v>
      </c>
      <c r="F189" s="6">
        <v>0</v>
      </c>
      <c r="G189" s="6">
        <v>200</v>
      </c>
      <c r="H189" s="6">
        <v>-7662</v>
      </c>
      <c r="I189" s="6">
        <v>-7462</v>
      </c>
    </row>
    <row r="190" spans="1:11" x14ac:dyDescent="0.25">
      <c r="A190" s="5"/>
      <c r="B190" s="5" t="s">
        <v>2</v>
      </c>
      <c r="C190" s="8">
        <v>0</v>
      </c>
      <c r="D190" s="8">
        <v>88</v>
      </c>
      <c r="E190" s="6">
        <v>-1</v>
      </c>
      <c r="F190" s="6">
        <v>0</v>
      </c>
      <c r="G190" s="6">
        <v>1013</v>
      </c>
      <c r="H190" s="6">
        <v>720</v>
      </c>
      <c r="I190" s="6">
        <v>1820</v>
      </c>
    </row>
    <row r="191" spans="1:11" x14ac:dyDescent="0.25">
      <c r="A191" s="5"/>
      <c r="B191" s="5" t="s">
        <v>5</v>
      </c>
      <c r="C191" s="8">
        <v>0</v>
      </c>
      <c r="D191" s="8">
        <v>0</v>
      </c>
      <c r="E191" s="6">
        <v>0</v>
      </c>
      <c r="F191" s="6">
        <v>0</v>
      </c>
      <c r="G191" s="6">
        <v>305</v>
      </c>
      <c r="H191" s="6">
        <v>242</v>
      </c>
      <c r="I191" s="6">
        <v>547</v>
      </c>
    </row>
    <row r="192" spans="1:11" x14ac:dyDescent="0.25">
      <c r="A192" s="5"/>
      <c r="B192" s="5" t="s">
        <v>3</v>
      </c>
      <c r="C192" s="8">
        <v>0</v>
      </c>
      <c r="D192" s="8">
        <v>0</v>
      </c>
      <c r="E192" s="6">
        <v>9</v>
      </c>
      <c r="F192" s="6">
        <v>0</v>
      </c>
      <c r="G192" s="6">
        <v>3675</v>
      </c>
      <c r="H192" s="6">
        <v>-6410</v>
      </c>
      <c r="I192" s="6">
        <v>-2726</v>
      </c>
    </row>
    <row r="193" spans="1:9" x14ac:dyDescent="0.25">
      <c r="A193" s="7" t="s">
        <v>50</v>
      </c>
      <c r="B193" s="7" t="s">
        <v>0</v>
      </c>
      <c r="C193" s="8">
        <v>-114</v>
      </c>
      <c r="D193" s="8">
        <v>0</v>
      </c>
      <c r="E193" s="6">
        <v>17</v>
      </c>
      <c r="F193" s="6">
        <v>0</v>
      </c>
      <c r="G193" s="6">
        <v>436</v>
      </c>
      <c r="H193" s="6">
        <v>0</v>
      </c>
      <c r="I193" s="6">
        <v>338</v>
      </c>
    </row>
    <row r="194" spans="1:9" x14ac:dyDescent="0.25">
      <c r="A194" s="5"/>
      <c r="B194" s="5" t="s">
        <v>1</v>
      </c>
      <c r="C194" s="8">
        <v>0</v>
      </c>
      <c r="D194" s="8">
        <v>0</v>
      </c>
      <c r="E194" s="6">
        <v>0</v>
      </c>
      <c r="F194" s="6">
        <v>0</v>
      </c>
      <c r="G194" s="6">
        <v>89</v>
      </c>
      <c r="H194" s="6">
        <v>0</v>
      </c>
      <c r="I194" s="6">
        <v>89</v>
      </c>
    </row>
    <row r="195" spans="1:9" x14ac:dyDescent="0.25">
      <c r="A195" s="5"/>
      <c r="B195" s="5" t="s">
        <v>2</v>
      </c>
      <c r="C195" s="8">
        <v>0</v>
      </c>
      <c r="D195" s="8">
        <v>0</v>
      </c>
      <c r="E195" s="6">
        <v>-17</v>
      </c>
      <c r="F195" s="6">
        <v>0</v>
      </c>
      <c r="G195" s="6">
        <v>-80</v>
      </c>
      <c r="H195" s="6">
        <v>0</v>
      </c>
      <c r="I195" s="6">
        <v>-97</v>
      </c>
    </row>
    <row r="196" spans="1:9" x14ac:dyDescent="0.25">
      <c r="A196" s="5"/>
      <c r="B196" s="5" t="s">
        <v>3</v>
      </c>
      <c r="C196" s="8">
        <v>0</v>
      </c>
      <c r="D196" s="8">
        <v>0</v>
      </c>
      <c r="E196" s="6">
        <v>0</v>
      </c>
      <c r="F196" s="6">
        <v>0</v>
      </c>
      <c r="G196" s="6">
        <v>444</v>
      </c>
      <c r="H196" s="6">
        <v>0</v>
      </c>
      <c r="I196" s="6">
        <v>330</v>
      </c>
    </row>
    <row r="197" spans="1:9" x14ac:dyDescent="0.25">
      <c r="A197" s="7" t="s">
        <v>51</v>
      </c>
      <c r="B197" s="7" t="s">
        <v>0</v>
      </c>
      <c r="C197" s="8">
        <v>0</v>
      </c>
      <c r="D197" s="8">
        <v>-22</v>
      </c>
      <c r="E197" s="6">
        <v>7</v>
      </c>
      <c r="F197" s="6">
        <v>0</v>
      </c>
      <c r="G197" s="6">
        <v>1380</v>
      </c>
      <c r="H197" s="6">
        <v>-102</v>
      </c>
      <c r="I197" s="6">
        <v>1264</v>
      </c>
    </row>
    <row r="198" spans="1:9" x14ac:dyDescent="0.25">
      <c r="A198" s="5"/>
      <c r="B198" s="5" t="s">
        <v>1</v>
      </c>
      <c r="C198" s="8">
        <v>0</v>
      </c>
      <c r="D198" s="8">
        <v>0</v>
      </c>
      <c r="E198" s="6">
        <v>0</v>
      </c>
      <c r="F198" s="6">
        <v>0</v>
      </c>
      <c r="G198" s="6">
        <v>855</v>
      </c>
      <c r="H198" s="6">
        <v>3411</v>
      </c>
      <c r="I198" s="6">
        <v>4265</v>
      </c>
    </row>
    <row r="199" spans="1:9" x14ac:dyDescent="0.25">
      <c r="A199" s="5"/>
      <c r="B199" s="5" t="s">
        <v>2</v>
      </c>
      <c r="C199" s="8">
        <v>0</v>
      </c>
      <c r="D199" s="8">
        <v>-22</v>
      </c>
      <c r="E199" s="6">
        <v>-12</v>
      </c>
      <c r="F199" s="6">
        <v>0</v>
      </c>
      <c r="G199" s="6">
        <v>51783</v>
      </c>
      <c r="H199" s="6">
        <v>13508</v>
      </c>
      <c r="I199" s="6">
        <v>65257</v>
      </c>
    </row>
    <row r="200" spans="1:9" x14ac:dyDescent="0.25">
      <c r="A200" s="5"/>
      <c r="B200" s="5" t="s">
        <v>5</v>
      </c>
      <c r="C200" s="8">
        <v>0</v>
      </c>
      <c r="D200" s="8">
        <v>0</v>
      </c>
      <c r="E200" s="6">
        <v>0</v>
      </c>
      <c r="F200" s="6">
        <v>0</v>
      </c>
      <c r="G200" s="6">
        <v>4202</v>
      </c>
      <c r="H200" s="6">
        <v>0</v>
      </c>
      <c r="I200" s="6">
        <v>4202</v>
      </c>
    </row>
    <row r="201" spans="1:9" x14ac:dyDescent="0.25">
      <c r="A201" s="5"/>
      <c r="B201" s="5" t="s">
        <v>3</v>
      </c>
      <c r="C201" s="8">
        <v>0</v>
      </c>
      <c r="D201" s="8">
        <v>-44</v>
      </c>
      <c r="E201" s="6">
        <v>-5</v>
      </c>
      <c r="F201" s="6">
        <v>0</v>
      </c>
      <c r="G201" s="6">
        <v>58220</v>
      </c>
      <c r="H201" s="6">
        <v>16817</v>
      </c>
      <c r="I201" s="6">
        <v>74988</v>
      </c>
    </row>
    <row r="202" spans="1:9" x14ac:dyDescent="0.25">
      <c r="A202" s="7" t="s">
        <v>52</v>
      </c>
      <c r="B202" s="7" t="s">
        <v>0</v>
      </c>
      <c r="C202" s="8">
        <v>0</v>
      </c>
      <c r="D202" s="8">
        <v>0</v>
      </c>
      <c r="E202" s="6">
        <v>0</v>
      </c>
      <c r="F202" s="6">
        <v>0</v>
      </c>
      <c r="G202" s="6">
        <v>-104</v>
      </c>
      <c r="H202" s="6">
        <v>-147</v>
      </c>
      <c r="I202" s="6">
        <v>-251</v>
      </c>
    </row>
    <row r="203" spans="1:9" x14ac:dyDescent="0.25">
      <c r="A203" s="5"/>
      <c r="B203" s="5" t="s">
        <v>1</v>
      </c>
      <c r="C203" s="8">
        <v>0</v>
      </c>
      <c r="D203" s="8">
        <v>0</v>
      </c>
      <c r="E203" s="6">
        <v>0</v>
      </c>
      <c r="F203" s="6">
        <v>0</v>
      </c>
      <c r="G203" s="6">
        <v>-146</v>
      </c>
      <c r="H203" s="6">
        <v>0</v>
      </c>
      <c r="I203" s="6">
        <v>-146</v>
      </c>
    </row>
    <row r="204" spans="1:9" x14ac:dyDescent="0.25">
      <c r="A204" s="9"/>
      <c r="B204" s="5" t="s">
        <v>3</v>
      </c>
      <c r="C204" s="8">
        <v>0</v>
      </c>
      <c r="D204" s="6">
        <v>0</v>
      </c>
      <c r="E204" s="6">
        <v>0</v>
      </c>
      <c r="F204" s="6">
        <v>0</v>
      </c>
      <c r="G204" s="6">
        <v>-250</v>
      </c>
      <c r="H204" s="6">
        <v>-147</v>
      </c>
      <c r="I204" s="6">
        <v>-397</v>
      </c>
    </row>
    <row r="205" spans="1:9" ht="15" customHeight="1" x14ac:dyDescent="0.25">
      <c r="A205" s="5" t="s">
        <v>53</v>
      </c>
      <c r="B205" s="7" t="s">
        <v>0</v>
      </c>
      <c r="C205" s="8">
        <v>-562</v>
      </c>
      <c r="D205" s="8">
        <v>-4766</v>
      </c>
      <c r="E205" s="6">
        <v>-988</v>
      </c>
      <c r="F205" s="6">
        <v>-204</v>
      </c>
      <c r="G205" s="6">
        <v>384871</v>
      </c>
      <c r="H205" s="6">
        <v>190419</v>
      </c>
      <c r="I205" s="6">
        <v>568769</v>
      </c>
    </row>
    <row r="206" spans="1:9" x14ac:dyDescent="0.25">
      <c r="A206" s="5"/>
      <c r="B206" s="5" t="s">
        <v>1</v>
      </c>
      <c r="C206" s="8">
        <v>377</v>
      </c>
      <c r="D206" s="8">
        <v>-7401</v>
      </c>
      <c r="E206" s="6">
        <v>632</v>
      </c>
      <c r="F206" s="6">
        <v>-423</v>
      </c>
      <c r="G206" s="6">
        <v>113293</v>
      </c>
      <c r="H206" s="6">
        <v>38627</v>
      </c>
      <c r="I206" s="6">
        <v>145104</v>
      </c>
    </row>
    <row r="207" spans="1:9" x14ac:dyDescent="0.25">
      <c r="A207" s="5"/>
      <c r="B207" s="5" t="s">
        <v>2</v>
      </c>
      <c r="C207" s="8">
        <v>14</v>
      </c>
      <c r="D207" s="6">
        <v>8458</v>
      </c>
      <c r="E207" s="6">
        <v>356</v>
      </c>
      <c r="F207" s="6">
        <v>317</v>
      </c>
      <c r="G207" s="6">
        <v>352959</v>
      </c>
      <c r="H207" s="6">
        <v>137381</v>
      </c>
      <c r="I207" s="6">
        <v>499485</v>
      </c>
    </row>
    <row r="208" spans="1:9" x14ac:dyDescent="0.25">
      <c r="A208" s="5"/>
      <c r="B208" s="5" t="s">
        <v>5</v>
      </c>
      <c r="C208" s="6">
        <v>-10</v>
      </c>
      <c r="D208" s="8">
        <v>-166</v>
      </c>
      <c r="E208" s="6">
        <v>-495</v>
      </c>
      <c r="F208" s="6">
        <v>288</v>
      </c>
      <c r="G208" s="6">
        <v>88231</v>
      </c>
      <c r="H208" s="6">
        <v>12129</v>
      </c>
      <c r="I208" s="6">
        <v>99978</v>
      </c>
    </row>
    <row r="209" spans="1:11" x14ac:dyDescent="0.25">
      <c r="A209" s="5"/>
      <c r="B209" s="5" t="s">
        <v>3</v>
      </c>
      <c r="C209" s="8">
        <v>-181</v>
      </c>
      <c r="D209" s="8">
        <v>-3875</v>
      </c>
      <c r="E209" s="6">
        <v>-496</v>
      </c>
      <c r="F209" s="6">
        <v>-22</v>
      </c>
      <c r="G209" s="6">
        <v>939354</v>
      </c>
      <c r="H209" s="6">
        <v>378557</v>
      </c>
      <c r="I209" s="6">
        <v>1313337</v>
      </c>
    </row>
    <row r="210" spans="1:11" x14ac:dyDescent="0.25">
      <c r="A210" s="5"/>
      <c r="B210" s="5"/>
      <c r="C210" s="8"/>
      <c r="D210" s="6"/>
      <c r="E210" s="6"/>
      <c r="F210" s="6"/>
      <c r="G210" s="6"/>
      <c r="H210" s="6"/>
      <c r="I210" s="6" t="s">
        <v>54</v>
      </c>
    </row>
    <row r="211" spans="1:11" x14ac:dyDescent="0.25">
      <c r="A211" s="5"/>
      <c r="B211" s="5"/>
      <c r="C211" s="6"/>
      <c r="D211" s="6"/>
      <c r="E211" s="6"/>
      <c r="F211" s="6"/>
      <c r="G211" s="6"/>
      <c r="H211" s="6"/>
      <c r="I211" s="6"/>
    </row>
    <row r="212" spans="1:11" x14ac:dyDescent="0.25">
      <c r="A212" s="10"/>
      <c r="B212" s="10"/>
      <c r="C212" s="20"/>
      <c r="D212" s="20"/>
      <c r="E212" s="20"/>
      <c r="F212" s="20"/>
      <c r="G212" s="20"/>
      <c r="H212" s="20"/>
      <c r="I212" s="20"/>
    </row>
    <row r="213" spans="1:11" x14ac:dyDescent="0.25">
      <c r="A213" s="11"/>
      <c r="B213" s="11"/>
      <c r="C213" s="21"/>
      <c r="D213" s="21"/>
      <c r="E213" s="21"/>
      <c r="F213" s="21"/>
      <c r="G213" s="21"/>
      <c r="H213" s="21"/>
      <c r="I213" s="21"/>
      <c r="J213" s="1"/>
      <c r="K213" s="1"/>
    </row>
    <row r="214" spans="1:11" x14ac:dyDescent="0.25">
      <c r="A214" s="11"/>
      <c r="B214" s="11"/>
      <c r="C214" s="21"/>
      <c r="D214" s="21"/>
      <c r="E214" s="21"/>
      <c r="F214" s="21"/>
      <c r="G214" s="21"/>
      <c r="H214" s="21"/>
      <c r="I214" s="21"/>
      <c r="J214" s="1"/>
      <c r="K214" s="1"/>
    </row>
    <row r="215" spans="1:11" x14ac:dyDescent="0.25">
      <c r="A215" s="11"/>
      <c r="B215" s="11"/>
      <c r="C215" s="21"/>
      <c r="D215" s="21"/>
      <c r="E215" s="21"/>
      <c r="F215" s="21"/>
      <c r="G215" s="21"/>
      <c r="H215" s="21"/>
      <c r="I215" s="21"/>
      <c r="J215" s="1"/>
      <c r="K215" s="1"/>
    </row>
    <row r="216" spans="1:11" x14ac:dyDescent="0.25">
      <c r="A216" s="12"/>
      <c r="B216" s="12"/>
      <c r="C216" s="22"/>
      <c r="D216" s="22"/>
      <c r="E216" s="22"/>
      <c r="F216" s="22"/>
      <c r="G216" s="22"/>
      <c r="H216" s="22"/>
      <c r="I216" s="22"/>
    </row>
  </sheetData>
  <pageMargins left="0.7" right="0.7" top="0.75" bottom="0.75" header="0.3" footer="0.3"/>
  <pageSetup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cp:lastPrinted>2014-11-24T16:40:46Z</cp:lastPrinted>
  <dcterms:created xsi:type="dcterms:W3CDTF">2014-11-22T04:18:42Z</dcterms:created>
  <dcterms:modified xsi:type="dcterms:W3CDTF">2014-11-24T16:41:34Z</dcterms:modified>
</cp:coreProperties>
</file>