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H6" i="1"/>
  <c r="I6" i="1"/>
  <c r="J6" i="1"/>
  <c r="K6" i="1"/>
  <c r="L6" i="1"/>
  <c r="M6" i="1"/>
  <c r="N6" i="1"/>
  <c r="O6" i="1"/>
  <c r="P5" i="1"/>
  <c r="P4" i="1"/>
  <c r="P3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2" i="1"/>
</calcChain>
</file>

<file path=xl/sharedStrings.xml><?xml version="1.0" encoding="utf-8"?>
<sst xmlns="http://schemas.openxmlformats.org/spreadsheetml/2006/main" count="523" uniqueCount="79">
  <si>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</si>
  <si>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</si>
  <si>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</si>
  <si>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</si>
  <si>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</si>
  <si>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</si>
  <si>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</si>
  <si>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</si>
  <si>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</si>
  <si>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</si>
  <si>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</si>
  <si>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</si>
  <si>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</si>
  <si>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</si>
  <si>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</si>
  <si>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</si>
  <si>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</si>
  <si>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</si>
  <si>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</si>
  <si>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</si>
  <si>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</si>
  <si>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</si>
  <si>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</si>
  <si>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</si>
  <si>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</si>
  <si>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</si>
  <si>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</si>
  <si>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</si>
  <si>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</si>
  <si>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</si>
  <si>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</si>
  <si>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</si>
  <si>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</si>
  <si>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</si>
  <si>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</si>
  <si>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</si>
  <si>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</si>
  <si>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</si>
  <si>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</si>
  <si>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</si>
  <si>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</si>
  <si>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</si>
  <si>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</si>
  <si>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</si>
  <si>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</si>
  <si>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</si>
  <si>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</si>
  <si>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</si>
  <si>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</si>
  <si>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</si>
  <si>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</si>
  <si>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</si>
  <si>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</si>
  <si>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</si>
  <si>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</si>
  <si>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</si>
  <si>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</si>
  <si>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</si>
  <si>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</si>
  <si>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</si>
  <si>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</si>
  <si>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STATE</t>
  </si>
  <si>
    <t>AREA</t>
  </si>
  <si>
    <t>STP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</si>
  <si>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</si>
  <si>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</si>
  <si>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</si>
  <si>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</si>
  <si>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</si>
  <si>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</si>
  <si>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</si>
  <si>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</si>
  <si>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</si>
  <si>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</si>
  <si>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TAP</t>
  </si>
  <si>
    <t>NHPP</t>
  </si>
  <si>
    <t>TOTAL</t>
  </si>
  <si>
    <t>GRAND 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</si>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</sst>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0" fontId="3" fillId="0" borderId="1" xfId="0" applyFont="1" applyBorder="1"/>
    <xf numFmtId="3" fontId="3" fillId="0" borderId="1" xfId="0" applyNumberFormat="1" applyFont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"/>
  <sheetViews>
    <sheetView tabSelected="1" topLeftCell="A249" workbookViewId="0">
      <selection activeCell="Q279" sqref="Q279"/>
    </sheetView>
  </sheetViews>
  <sheetFormatPr defaultRowHeight="15" x14ac:dyDescent="0.25"/>
  <cols>
    <col min="1" max="1" width="13.5703125" customWidth="1"/>
    <col min="2" max="2" width="14.42578125" customWidth="1"/>
    <col min="3" max="3" width="11.140625" customWidth="1"/>
    <col min="4" max="4" width="9" customWidth="1"/>
    <col min="5" max="5" width="10.85546875" customWidth="1"/>
    <col min="6" max="6" width="9.5703125" customWidth="1"/>
    <col min="7" max="7" width="10" customWidth="1"/>
    <col min="8" max="8" width="7.140625" customWidth="1"/>
    <col min="9" max="9" width="8.5703125" customWidth="1"/>
    <col min="10" max="10" width="7.85546875" customWidth="1"/>
    <col min="11" max="11" width="8.140625" customWidth="1"/>
    <col min="12" max="12" width="9" customWidth="1"/>
    <col min="13" max="13" width="10.42578125" customWidth="1"/>
    <col min="14" max="14" width="8" customWidth="1"/>
    <col min="15" max="15" width="11.28515625" customWidth="1"/>
    <col min="16" max="16" width="11.42578125" customWidth="1"/>
    <col min="17" max="17" width="13.42578125" customWidth="1"/>
  </cols>
  <sheetData>
    <row r="1" spans="1:16" x14ac:dyDescent="0.25">
      <c r="A1" s="6" t="s">
        <v>61</v>
      </c>
      <c r="B1" s="6" t="s">
        <v>62</v>
      </c>
      <c r="C1" s="6" t="s">
        <v>63</v>
      </c>
      <c r="D1" s="6" t="s">
        <v>64</v>
      </c>
      <c r="E1" s="6" t="s">
        <v>65</v>
      </c>
      <c r="F1" s="6" t="s">
        <v>66</v>
      </c>
      <c r="G1" s="6" t="s">
        <v>67</v>
      </c>
      <c r="H1" s="6" t="s">
        <v>68</v>
      </c>
      <c r="I1" s="6" t="s">
        <v>69</v>
      </c>
      <c r="J1" s="6" t="s">
        <v>70</v>
      </c>
      <c r="K1" s="6" t="s">
        <v>71</v>
      </c>
      <c r="L1" s="6" t="s">
        <v>72</v>
      </c>
      <c r="M1" s="6" t="s">
        <v>73</v>
      </c>
      <c r="N1" s="6" t="s">
        <v>74</v>
      </c>
      <c r="O1" s="6" t="s">
        <v>75</v>
      </c>
      <c r="P1" s="6" t="s">
        <v>76</v>
      </c>
    </row>
    <row r="2" spans="1:16" x14ac:dyDescent="0.25">
      <c r="A2" s="2" t="s">
        <v>0</v>
      </c>
      <c r="B2" s="2" t="s">
        <v>1</v>
      </c>
      <c r="C2" s="3">
        <v>190287.89314</v>
      </c>
      <c r="D2" s="3">
        <v>3596.8034499999999</v>
      </c>
      <c r="E2" s="3">
        <v>-11904.114229999999</v>
      </c>
      <c r="F2" s="3">
        <v>374.83179999999999</v>
      </c>
      <c r="G2" s="3">
        <v>-317.31254999999999</v>
      </c>
      <c r="H2" s="3">
        <v>-861.52827000000002</v>
      </c>
      <c r="I2" s="3">
        <v>938.87696000000005</v>
      </c>
      <c r="J2" s="3">
        <v>0</v>
      </c>
      <c r="K2" s="3">
        <v>40.093789999999998</v>
      </c>
      <c r="L2" s="3">
        <v>0</v>
      </c>
      <c r="M2" s="3">
        <v>18253.436040000001</v>
      </c>
      <c r="N2" s="3">
        <v>1255.0791999999999</v>
      </c>
      <c r="O2" s="3">
        <v>155482.59695000001</v>
      </c>
      <c r="P2" s="3">
        <f>SUM(C2:O2)</f>
        <v>357146.65628</v>
      </c>
    </row>
    <row r="3" spans="1:16" x14ac:dyDescent="0.25">
      <c r="A3" s="2" t="s">
        <v>78</v>
      </c>
      <c r="B3" s="2" t="s">
        <v>2</v>
      </c>
      <c r="C3" s="3">
        <v>17343.9408</v>
      </c>
      <c r="D3" s="3">
        <v>256.49858999999998</v>
      </c>
      <c r="E3" s="3">
        <v>4821.1811699999998</v>
      </c>
      <c r="F3" s="3">
        <v>409.33609999999999</v>
      </c>
      <c r="G3" s="3">
        <v>-192.80324999999999</v>
      </c>
      <c r="H3" s="3">
        <v>-80</v>
      </c>
      <c r="I3" s="3">
        <v>-150.50207</v>
      </c>
      <c r="J3" s="3">
        <v>0</v>
      </c>
      <c r="K3" s="3">
        <v>-348.19414999999998</v>
      </c>
      <c r="L3" s="3">
        <v>0</v>
      </c>
      <c r="M3" s="3">
        <v>2493.2064999999998</v>
      </c>
      <c r="N3" s="3">
        <v>1427.4421400000001</v>
      </c>
      <c r="O3" s="3">
        <v>21465.193660000001</v>
      </c>
      <c r="P3" s="3">
        <f>SUM(C3:O3)</f>
        <v>47445.299490000005</v>
      </c>
    </row>
    <row r="4" spans="1:16" x14ac:dyDescent="0.25">
      <c r="A4" s="2" t="s">
        <v>78</v>
      </c>
      <c r="B4" s="2" t="s">
        <v>3</v>
      </c>
      <c r="C4" s="3">
        <v>85133.118879999995</v>
      </c>
      <c r="D4" s="3">
        <v>972.31542000000002</v>
      </c>
      <c r="E4" s="3">
        <v>9494.6014200000009</v>
      </c>
      <c r="F4" s="3">
        <v>3662.36204</v>
      </c>
      <c r="G4" s="3">
        <v>-242.12147999999999</v>
      </c>
      <c r="H4" s="3">
        <v>-1.0000000000000001E-5</v>
      </c>
      <c r="I4" s="3">
        <v>896.38104999999996</v>
      </c>
      <c r="J4" s="3">
        <v>0</v>
      </c>
      <c r="K4" s="3">
        <v>22448.099399999999</v>
      </c>
      <c r="L4" s="3">
        <v>2000</v>
      </c>
      <c r="M4" s="3">
        <v>1857.71588</v>
      </c>
      <c r="N4" s="3">
        <v>2218.0105199999998</v>
      </c>
      <c r="O4" s="3">
        <v>173053.33879000001</v>
      </c>
      <c r="P4" s="3">
        <f>SUM(C4:O4)</f>
        <v>301493.82191</v>
      </c>
    </row>
    <row r="5" spans="1:16" x14ac:dyDescent="0.25">
      <c r="A5" s="2" t="s">
        <v>78</v>
      </c>
      <c r="B5" s="2" t="s">
        <v>4</v>
      </c>
      <c r="C5" s="3">
        <v>2241.9937</v>
      </c>
      <c r="D5" s="3">
        <v>-22.53069</v>
      </c>
      <c r="E5" s="3">
        <v>1633.1120100000001</v>
      </c>
      <c r="F5" s="3">
        <v>-24</v>
      </c>
      <c r="G5" s="3">
        <v>1006.12411</v>
      </c>
      <c r="H5" s="3">
        <v>0</v>
      </c>
      <c r="I5" s="3">
        <v>185.22515999999999</v>
      </c>
      <c r="J5" s="3">
        <v>0</v>
      </c>
      <c r="K5" s="3">
        <v>0</v>
      </c>
      <c r="L5" s="3">
        <v>0</v>
      </c>
      <c r="M5" s="3">
        <v>5532.7573199999997</v>
      </c>
      <c r="N5" s="3">
        <v>1732.289</v>
      </c>
      <c r="O5" s="3">
        <v>349.95879000000002</v>
      </c>
      <c r="P5" s="3">
        <f>SUM(C5:O5)</f>
        <v>12634.929400000001</v>
      </c>
    </row>
    <row r="6" spans="1:16" x14ac:dyDescent="0.25">
      <c r="A6" s="2"/>
      <c r="B6" s="4" t="s">
        <v>76</v>
      </c>
      <c r="C6" s="5">
        <f>SUM(C2:C5)</f>
        <v>295006.94652</v>
      </c>
      <c r="D6" s="5">
        <f t="shared" ref="D6:O6" si="0">SUM(D2:D5)</f>
        <v>4803.0867700000008</v>
      </c>
      <c r="E6" s="5">
        <f t="shared" si="0"/>
        <v>4044.7803700000013</v>
      </c>
      <c r="F6" s="5">
        <f t="shared" si="0"/>
        <v>4422.5299400000004</v>
      </c>
      <c r="G6" s="5">
        <f t="shared" si="0"/>
        <v>253.88683000000003</v>
      </c>
      <c r="H6" s="5">
        <f t="shared" si="0"/>
        <v>-941.52828</v>
      </c>
      <c r="I6" s="5">
        <f t="shared" si="0"/>
        <v>1869.9811</v>
      </c>
      <c r="J6" s="5">
        <f t="shared" si="0"/>
        <v>0</v>
      </c>
      <c r="K6" s="5">
        <f t="shared" si="0"/>
        <v>22139.999039999999</v>
      </c>
      <c r="L6" s="5">
        <f t="shared" si="0"/>
        <v>2000</v>
      </c>
      <c r="M6" s="5">
        <f t="shared" si="0"/>
        <v>28137.115740000001</v>
      </c>
      <c r="N6" s="5">
        <f t="shared" si="0"/>
        <v>6632.8208599999998</v>
      </c>
      <c r="O6" s="5">
        <f t="shared" si="0"/>
        <v>350351.08818999998</v>
      </c>
      <c r="P6" s="5">
        <v>718721</v>
      </c>
    </row>
    <row r="7" spans="1:16" x14ac:dyDescent="0.25">
      <c r="A7" s="2" t="s">
        <v>5</v>
      </c>
      <c r="B7" s="2" t="s">
        <v>1</v>
      </c>
      <c r="C7" s="3">
        <v>76473.155559999999</v>
      </c>
      <c r="D7" s="3">
        <v>946.70938000000001</v>
      </c>
      <c r="E7" s="3">
        <v>-1672.0628999999999</v>
      </c>
      <c r="F7" s="3">
        <v>11.807829999999999</v>
      </c>
      <c r="G7" s="3">
        <v>36092.593229999999</v>
      </c>
      <c r="H7" s="3">
        <v>-60.096989999999998</v>
      </c>
      <c r="I7" s="3">
        <v>124.68874</v>
      </c>
      <c r="J7" s="3">
        <v>103.29015</v>
      </c>
      <c r="K7" s="3">
        <v>0</v>
      </c>
      <c r="L7" s="3">
        <v>19.999749999999999</v>
      </c>
      <c r="M7" s="3">
        <v>29259.851920000001</v>
      </c>
      <c r="N7" s="3">
        <v>827.45992000000001</v>
      </c>
      <c r="O7" s="3">
        <v>138437.99244</v>
      </c>
      <c r="P7" s="3">
        <v>280565</v>
      </c>
    </row>
    <row r="8" spans="1:16" x14ac:dyDescent="0.25">
      <c r="A8" s="2" t="s">
        <v>78</v>
      </c>
      <c r="B8" s="2" t="s">
        <v>2</v>
      </c>
      <c r="C8" s="3">
        <v>4932.7107100000003</v>
      </c>
      <c r="D8" s="3">
        <v>0</v>
      </c>
      <c r="E8" s="3">
        <v>1731.5228300000001</v>
      </c>
      <c r="F8" s="3">
        <v>5445.6460800000004</v>
      </c>
      <c r="G8" s="3">
        <v>1495.53162</v>
      </c>
      <c r="H8" s="3">
        <v>-1E-3</v>
      </c>
      <c r="I8" s="3">
        <v>-119.37336999999999</v>
      </c>
      <c r="J8" s="3">
        <v>0</v>
      </c>
      <c r="K8" s="3">
        <v>0</v>
      </c>
      <c r="L8" s="3">
        <v>0</v>
      </c>
      <c r="M8" s="3">
        <v>5608.0243600000003</v>
      </c>
      <c r="N8" s="3">
        <v>211.70117999999999</v>
      </c>
      <c r="O8" s="3">
        <v>38783.13895</v>
      </c>
      <c r="P8" s="3">
        <v>58089</v>
      </c>
    </row>
    <row r="9" spans="1:16" x14ac:dyDescent="0.25">
      <c r="A9" s="2" t="s">
        <v>78</v>
      </c>
      <c r="B9" s="2" t="s">
        <v>3</v>
      </c>
      <c r="C9" s="3">
        <v>48501.55027</v>
      </c>
      <c r="D9" s="3">
        <v>-791.04324999999994</v>
      </c>
      <c r="E9" s="3">
        <v>351.82607000000002</v>
      </c>
      <c r="F9" s="3">
        <v>3667.70453</v>
      </c>
      <c r="G9" s="3">
        <v>765.56</v>
      </c>
      <c r="H9" s="3">
        <v>-121.71083</v>
      </c>
      <c r="I9" s="3">
        <v>0</v>
      </c>
      <c r="J9" s="3">
        <v>0</v>
      </c>
      <c r="K9" s="3">
        <v>0</v>
      </c>
      <c r="L9" s="3">
        <v>-238.32051000000001</v>
      </c>
      <c r="M9" s="3">
        <v>15826.02036</v>
      </c>
      <c r="N9" s="3">
        <v>-7.1599999999999997E-3</v>
      </c>
      <c r="O9" s="3">
        <v>56769.371610000002</v>
      </c>
      <c r="P9" s="3">
        <v>124731</v>
      </c>
    </row>
    <row r="10" spans="1:16" x14ac:dyDescent="0.25">
      <c r="A10" s="2" t="s">
        <v>78</v>
      </c>
      <c r="B10" s="2" t="s">
        <v>4</v>
      </c>
      <c r="C10" s="3">
        <v>2606.3344499999998</v>
      </c>
      <c r="D10" s="3">
        <v>-155.66614000000001</v>
      </c>
      <c r="E10" s="3">
        <v>-411.28600999999998</v>
      </c>
      <c r="F10" s="3">
        <v>-74.085899999999995</v>
      </c>
      <c r="G10" s="3">
        <v>-389.88522999999998</v>
      </c>
      <c r="H10" s="3">
        <v>0</v>
      </c>
      <c r="I10" s="3">
        <v>0</v>
      </c>
      <c r="J10" s="3">
        <v>0</v>
      </c>
      <c r="K10" s="3">
        <v>0</v>
      </c>
      <c r="L10" s="3">
        <v>-80.746979999999994</v>
      </c>
      <c r="M10" s="3">
        <v>1329.24216</v>
      </c>
      <c r="N10" s="3">
        <v>106.955</v>
      </c>
      <c r="O10" s="3">
        <v>1018.6496100000001</v>
      </c>
      <c r="P10" s="3">
        <v>3950</v>
      </c>
    </row>
    <row r="11" spans="1:16" x14ac:dyDescent="0.25">
      <c r="A11" s="2"/>
      <c r="B11" s="4" t="s">
        <v>76</v>
      </c>
      <c r="C11" s="5">
        <f t="shared" ref="C11:O11" si="1">SUM(C7:C10)</f>
        <v>132513.75099</v>
      </c>
      <c r="D11" s="5">
        <f t="shared" si="1"/>
        <v>-9.9999999463307176E-6</v>
      </c>
      <c r="E11" s="5">
        <f t="shared" si="1"/>
        <v>-9.9999997473787516E-6</v>
      </c>
      <c r="F11" s="5">
        <f t="shared" si="1"/>
        <v>9051.0725399999992</v>
      </c>
      <c r="G11" s="5">
        <f t="shared" si="1"/>
        <v>37963.799619999998</v>
      </c>
      <c r="H11" s="5">
        <f t="shared" si="1"/>
        <v>-181.80882</v>
      </c>
      <c r="I11" s="5">
        <f t="shared" si="1"/>
        <v>5.3153700000000015</v>
      </c>
      <c r="J11" s="5">
        <f t="shared" si="1"/>
        <v>103.29015</v>
      </c>
      <c r="K11" s="5">
        <f t="shared" si="1"/>
        <v>0</v>
      </c>
      <c r="L11" s="5">
        <f t="shared" si="1"/>
        <v>-299.06774000000001</v>
      </c>
      <c r="M11" s="5">
        <f t="shared" si="1"/>
        <v>52023.138800000008</v>
      </c>
      <c r="N11" s="5">
        <f t="shared" si="1"/>
        <v>1146.1089399999998</v>
      </c>
      <c r="O11" s="5">
        <f t="shared" si="1"/>
        <v>235009.15260999999</v>
      </c>
      <c r="P11" s="3">
        <v>467335</v>
      </c>
    </row>
    <row r="12" spans="1:16" x14ac:dyDescent="0.25">
      <c r="A12" s="2" t="s">
        <v>6</v>
      </c>
      <c r="B12" s="2" t="s">
        <v>1</v>
      </c>
      <c r="C12" s="3">
        <v>113433.94098</v>
      </c>
      <c r="D12" s="3">
        <v>882.10898999999995</v>
      </c>
      <c r="E12" s="3">
        <v>-698.16430000000003</v>
      </c>
      <c r="F12" s="3">
        <v>1428.788</v>
      </c>
      <c r="G12" s="3">
        <v>41938.658340000002</v>
      </c>
      <c r="H12" s="3">
        <v>4.21807</v>
      </c>
      <c r="I12" s="3">
        <v>-104.88838</v>
      </c>
      <c r="J12" s="3">
        <v>932.51900000000001</v>
      </c>
      <c r="K12" s="3">
        <v>0</v>
      </c>
      <c r="L12" s="3">
        <v>0</v>
      </c>
      <c r="M12" s="3">
        <v>23937.75044</v>
      </c>
      <c r="N12" s="3">
        <v>379.79199999999997</v>
      </c>
      <c r="O12" s="3">
        <v>95317.084080000001</v>
      </c>
      <c r="P12" s="3">
        <v>277452</v>
      </c>
    </row>
    <row r="13" spans="1:16" x14ac:dyDescent="0.25">
      <c r="A13" s="2" t="s">
        <v>78</v>
      </c>
      <c r="B13" s="2" t="s">
        <v>2</v>
      </c>
      <c r="C13" s="3">
        <v>10311.07856</v>
      </c>
      <c r="D13" s="3">
        <v>-770.14768000000004</v>
      </c>
      <c r="E13" s="3">
        <v>-1236.5419199999999</v>
      </c>
      <c r="F13" s="3">
        <v>-873.37530000000004</v>
      </c>
      <c r="G13" s="3">
        <v>959.93760999999995</v>
      </c>
      <c r="H13" s="3">
        <v>-4.21807</v>
      </c>
      <c r="I13" s="3">
        <v>377.97257000000002</v>
      </c>
      <c r="J13" s="3">
        <v>0</v>
      </c>
      <c r="K13" s="3">
        <v>0</v>
      </c>
      <c r="L13" s="3">
        <v>1377.1020000000001</v>
      </c>
      <c r="M13" s="3">
        <v>1254.48531</v>
      </c>
      <c r="N13" s="3">
        <v>0</v>
      </c>
      <c r="O13" s="3">
        <v>34193.020539999998</v>
      </c>
      <c r="P13" s="3">
        <v>45589</v>
      </c>
    </row>
    <row r="14" spans="1:16" x14ac:dyDescent="0.25">
      <c r="A14" s="2" t="s">
        <v>78</v>
      </c>
      <c r="B14" s="2" t="s">
        <v>3</v>
      </c>
      <c r="C14" s="3">
        <v>56214.35555</v>
      </c>
      <c r="D14" s="3">
        <v>-10.32695</v>
      </c>
      <c r="E14" s="3">
        <v>1969.4206899999999</v>
      </c>
      <c r="F14" s="3">
        <v>29917.16935</v>
      </c>
      <c r="G14" s="3">
        <v>30921.957050000001</v>
      </c>
      <c r="H14" s="3">
        <v>0</v>
      </c>
      <c r="I14" s="3">
        <v>0</v>
      </c>
      <c r="J14" s="3">
        <v>0</v>
      </c>
      <c r="K14" s="3">
        <v>0</v>
      </c>
      <c r="L14" s="3">
        <v>3851.8960000000002</v>
      </c>
      <c r="M14" s="3">
        <v>2401.80377</v>
      </c>
      <c r="N14" s="3">
        <v>6175.4047799999998</v>
      </c>
      <c r="O14" s="3">
        <v>282411.97129000002</v>
      </c>
      <c r="P14" s="3">
        <v>413854</v>
      </c>
    </row>
    <row r="15" spans="1:16" x14ac:dyDescent="0.25">
      <c r="A15" s="2" t="s">
        <v>78</v>
      </c>
      <c r="B15" s="2" t="s">
        <v>4</v>
      </c>
      <c r="C15" s="3">
        <v>704.79200000000003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-1184.7100800000001</v>
      </c>
      <c r="N15" s="3">
        <v>0</v>
      </c>
      <c r="O15" s="3">
        <v>0</v>
      </c>
      <c r="P15" s="3">
        <v>-480</v>
      </c>
    </row>
    <row r="16" spans="1:16" x14ac:dyDescent="0.25">
      <c r="A16" s="2"/>
      <c r="B16" s="4" t="s">
        <v>76</v>
      </c>
      <c r="C16" s="5">
        <f t="shared" ref="C16:O16" si="2">SUM(C12:C15)</f>
        <v>180664.16708999997</v>
      </c>
      <c r="D16" s="5">
        <f t="shared" si="2"/>
        <v>101.63435999999992</v>
      </c>
      <c r="E16" s="5">
        <f t="shared" si="2"/>
        <v>34.714469999999892</v>
      </c>
      <c r="F16" s="5">
        <f t="shared" si="2"/>
        <v>30472.582050000001</v>
      </c>
      <c r="G16" s="5">
        <f t="shared" si="2"/>
        <v>73820.553</v>
      </c>
      <c r="H16" s="5">
        <f t="shared" si="2"/>
        <v>0</v>
      </c>
      <c r="I16" s="5">
        <f t="shared" si="2"/>
        <v>273.08419000000004</v>
      </c>
      <c r="J16" s="5">
        <f t="shared" si="2"/>
        <v>932.51900000000001</v>
      </c>
      <c r="K16" s="5">
        <f t="shared" si="2"/>
        <v>0</v>
      </c>
      <c r="L16" s="5">
        <f t="shared" si="2"/>
        <v>5228.9980000000005</v>
      </c>
      <c r="M16" s="5">
        <f t="shared" si="2"/>
        <v>26409.329439999998</v>
      </c>
      <c r="N16" s="5">
        <f t="shared" si="2"/>
        <v>6555.1967800000002</v>
      </c>
      <c r="O16" s="5">
        <f t="shared" si="2"/>
        <v>411922.07591000001</v>
      </c>
      <c r="P16" s="5">
        <v>736415</v>
      </c>
    </row>
    <row r="17" spans="1:16" x14ac:dyDescent="0.25">
      <c r="A17" s="2" t="s">
        <v>7</v>
      </c>
      <c r="B17" s="2" t="s">
        <v>1</v>
      </c>
      <c r="C17" s="3">
        <v>75891.021999999997</v>
      </c>
      <c r="D17" s="3">
        <v>2609.123</v>
      </c>
      <c r="E17" s="3">
        <v>5832.0110000000004</v>
      </c>
      <c r="F17" s="3">
        <v>0</v>
      </c>
      <c r="G17" s="3">
        <v>15030.808000000001</v>
      </c>
      <c r="H17" s="3">
        <v>0.33600000000000002</v>
      </c>
      <c r="I17" s="3">
        <v>-234.149</v>
      </c>
      <c r="J17" s="3">
        <v>265.54599999999999</v>
      </c>
      <c r="K17" s="3">
        <v>0</v>
      </c>
      <c r="L17" s="3">
        <v>0</v>
      </c>
      <c r="M17" s="3">
        <v>20836.674999999999</v>
      </c>
      <c r="N17" s="3">
        <v>152.04</v>
      </c>
      <c r="O17" s="3">
        <v>107258.599</v>
      </c>
      <c r="P17" s="3">
        <v>227642</v>
      </c>
    </row>
    <row r="18" spans="1:16" x14ac:dyDescent="0.25">
      <c r="A18" s="2" t="s">
        <v>78</v>
      </c>
      <c r="B18" s="2" t="s">
        <v>2</v>
      </c>
      <c r="C18" s="3">
        <v>39191.79</v>
      </c>
      <c r="D18" s="3">
        <v>-2175.7049999999999</v>
      </c>
      <c r="E18" s="3">
        <v>-2988.7339999999999</v>
      </c>
      <c r="F18" s="3">
        <v>10597.123</v>
      </c>
      <c r="G18" s="3">
        <v>5334.9979999999996</v>
      </c>
      <c r="H18" s="3">
        <v>-0.33600000000000002</v>
      </c>
      <c r="I18" s="3">
        <v>695.13199999999995</v>
      </c>
      <c r="J18" s="3">
        <v>-2.339</v>
      </c>
      <c r="K18" s="3">
        <v>0</v>
      </c>
      <c r="L18" s="3">
        <v>0</v>
      </c>
      <c r="M18" s="3">
        <v>-211.82900000000001</v>
      </c>
      <c r="N18" s="3">
        <v>250</v>
      </c>
      <c r="O18" s="3">
        <v>101478.912</v>
      </c>
      <c r="P18" s="3">
        <v>152169</v>
      </c>
    </row>
    <row r="19" spans="1:16" x14ac:dyDescent="0.25">
      <c r="A19" s="2" t="s">
        <v>78</v>
      </c>
      <c r="B19" s="2" t="s">
        <v>3</v>
      </c>
      <c r="C19" s="3">
        <v>28151.61</v>
      </c>
      <c r="D19" s="3">
        <v>-122.206</v>
      </c>
      <c r="E19" s="3">
        <v>-2673.4140000000002</v>
      </c>
      <c r="F19" s="3">
        <v>4128.277</v>
      </c>
      <c r="G19" s="3">
        <v>12649.091</v>
      </c>
      <c r="H19" s="3">
        <v>0</v>
      </c>
      <c r="I19" s="3">
        <v>360.66300000000001</v>
      </c>
      <c r="J19" s="3">
        <v>112.753</v>
      </c>
      <c r="K19" s="3">
        <v>0</v>
      </c>
      <c r="L19" s="3">
        <v>0</v>
      </c>
      <c r="M19" s="3">
        <v>-39.92</v>
      </c>
      <c r="N19" s="3">
        <v>556.18799999999999</v>
      </c>
      <c r="O19" s="3">
        <v>76320.372390000004</v>
      </c>
      <c r="P19" s="3">
        <v>119443</v>
      </c>
    </row>
    <row r="20" spans="1:16" x14ac:dyDescent="0.25">
      <c r="A20" s="2" t="s">
        <v>78</v>
      </c>
      <c r="B20" s="2" t="s">
        <v>4</v>
      </c>
      <c r="C20" s="3">
        <v>904.31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191.35300000000001</v>
      </c>
      <c r="J20" s="3">
        <v>116.729</v>
      </c>
      <c r="K20" s="3">
        <v>0</v>
      </c>
      <c r="L20" s="3">
        <v>0</v>
      </c>
      <c r="M20" s="3">
        <v>1485.1</v>
      </c>
      <c r="N20" s="3">
        <v>0</v>
      </c>
      <c r="O20" s="3">
        <v>2986.7093399999999</v>
      </c>
      <c r="P20" s="3">
        <v>5684</v>
      </c>
    </row>
    <row r="21" spans="1:16" x14ac:dyDescent="0.25">
      <c r="A21" s="2"/>
      <c r="B21" s="4" t="s">
        <v>76</v>
      </c>
      <c r="C21" s="5">
        <f t="shared" ref="C21:O21" si="3">SUM(C17:C20)</f>
        <v>144138.73200000002</v>
      </c>
      <c r="D21" s="5">
        <f t="shared" si="3"/>
        <v>311.2120000000001</v>
      </c>
      <c r="E21" s="5">
        <f t="shared" si="3"/>
        <v>169.86300000000028</v>
      </c>
      <c r="F21" s="5">
        <f t="shared" si="3"/>
        <v>14725.4</v>
      </c>
      <c r="G21" s="5">
        <f t="shared" si="3"/>
        <v>33014.896999999997</v>
      </c>
      <c r="H21" s="5">
        <f t="shared" si="3"/>
        <v>0</v>
      </c>
      <c r="I21" s="5">
        <f t="shared" si="3"/>
        <v>1012.999</v>
      </c>
      <c r="J21" s="5">
        <f t="shared" si="3"/>
        <v>492.68899999999996</v>
      </c>
      <c r="K21" s="5">
        <f t="shared" si="3"/>
        <v>0</v>
      </c>
      <c r="L21" s="5">
        <f t="shared" si="3"/>
        <v>0</v>
      </c>
      <c r="M21" s="5">
        <f t="shared" si="3"/>
        <v>22070.025999999998</v>
      </c>
      <c r="N21" s="5">
        <f t="shared" si="3"/>
        <v>958.22799999999995</v>
      </c>
      <c r="O21" s="5">
        <f t="shared" si="3"/>
        <v>288044.59272999997</v>
      </c>
      <c r="P21" s="3">
        <v>504939</v>
      </c>
    </row>
    <row r="22" spans="1:16" x14ac:dyDescent="0.25">
      <c r="A22" s="2" t="s">
        <v>8</v>
      </c>
      <c r="B22" s="2" t="s">
        <v>1</v>
      </c>
      <c r="C22" s="3">
        <v>300497.74591</v>
      </c>
      <c r="D22" s="3">
        <v>10485.01521</v>
      </c>
      <c r="E22" s="3">
        <v>-5054.3061600000001</v>
      </c>
      <c r="F22" s="3">
        <v>4224.2932000000001</v>
      </c>
      <c r="G22" s="3">
        <v>465.19972000000001</v>
      </c>
      <c r="H22" s="3">
        <v>-133.88</v>
      </c>
      <c r="I22" s="3">
        <v>2160.5537800000002</v>
      </c>
      <c r="J22" s="3">
        <v>0</v>
      </c>
      <c r="K22" s="3">
        <v>0</v>
      </c>
      <c r="L22" s="3">
        <v>0</v>
      </c>
      <c r="M22" s="3">
        <v>140338.60878000001</v>
      </c>
      <c r="N22" s="3">
        <v>4327.299</v>
      </c>
      <c r="O22" s="3">
        <v>503595.75748999999</v>
      </c>
      <c r="P22" s="3">
        <v>960906</v>
      </c>
    </row>
    <row r="23" spans="1:16" x14ac:dyDescent="0.25">
      <c r="A23" s="2" t="s">
        <v>78</v>
      </c>
      <c r="B23" s="2" t="s">
        <v>2</v>
      </c>
      <c r="C23" s="3">
        <v>39489.109539999998</v>
      </c>
      <c r="D23" s="3">
        <v>-2955.4599499999999</v>
      </c>
      <c r="E23" s="3">
        <v>3850.12689</v>
      </c>
      <c r="F23" s="3">
        <v>5274.5482400000001</v>
      </c>
      <c r="G23" s="3">
        <v>-1101.9458199999999</v>
      </c>
      <c r="H23" s="3">
        <v>133.88</v>
      </c>
      <c r="I23" s="3">
        <v>18699.88839</v>
      </c>
      <c r="J23" s="3">
        <v>0</v>
      </c>
      <c r="K23" s="3">
        <v>0</v>
      </c>
      <c r="L23" s="3">
        <v>0</v>
      </c>
      <c r="M23" s="3">
        <v>29915.985909999999</v>
      </c>
      <c r="N23" s="3">
        <v>1469.2650000000001</v>
      </c>
      <c r="O23" s="3">
        <v>62631.687189999997</v>
      </c>
      <c r="P23" s="3">
        <v>157407</v>
      </c>
    </row>
    <row r="24" spans="1:16" x14ac:dyDescent="0.25">
      <c r="A24" s="2" t="s">
        <v>78</v>
      </c>
      <c r="B24" s="2" t="s">
        <v>3</v>
      </c>
      <c r="C24" s="3">
        <v>440979.01997000002</v>
      </c>
      <c r="D24" s="3">
        <v>-3888.23713</v>
      </c>
      <c r="E24" s="3">
        <v>2928.15778</v>
      </c>
      <c r="F24" s="3">
        <v>250026.32913</v>
      </c>
      <c r="G24" s="3">
        <v>636.74577999999997</v>
      </c>
      <c r="H24" s="3">
        <v>0</v>
      </c>
      <c r="I24" s="3">
        <v>-2870.4768399999998</v>
      </c>
      <c r="J24" s="3">
        <v>0</v>
      </c>
      <c r="K24" s="3">
        <v>0</v>
      </c>
      <c r="L24" s="3">
        <v>0</v>
      </c>
      <c r="M24" s="3">
        <v>110843.45041</v>
      </c>
      <c r="N24" s="3">
        <v>41670.527269999999</v>
      </c>
      <c r="O24" s="3">
        <v>590280.22210999997</v>
      </c>
      <c r="P24" s="3">
        <v>143606</v>
      </c>
    </row>
    <row r="25" spans="1:16" x14ac:dyDescent="0.25">
      <c r="A25" s="2" t="s">
        <v>78</v>
      </c>
      <c r="B25" s="2" t="s">
        <v>4</v>
      </c>
      <c r="C25" s="3">
        <v>261679.36636000001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-15772.118</v>
      </c>
      <c r="J25" s="3">
        <v>4097.6727199999996</v>
      </c>
      <c r="K25" s="3">
        <v>0</v>
      </c>
      <c r="L25" s="3">
        <v>0</v>
      </c>
      <c r="M25" s="3">
        <v>155031.79282999999</v>
      </c>
      <c r="N25" s="3">
        <v>-421.85332</v>
      </c>
      <c r="O25" s="3">
        <v>5500</v>
      </c>
      <c r="P25" s="3">
        <v>410115</v>
      </c>
    </row>
    <row r="26" spans="1:16" x14ac:dyDescent="0.25">
      <c r="A26" s="2"/>
      <c r="B26" s="4" t="s">
        <v>76</v>
      </c>
      <c r="C26" s="5">
        <f t="shared" ref="C26:O26" si="4">SUM(C22:C25)</f>
        <v>1042645.2417799999</v>
      </c>
      <c r="D26" s="5">
        <f t="shared" si="4"/>
        <v>3641.3181299999992</v>
      </c>
      <c r="E26" s="5">
        <f t="shared" si="4"/>
        <v>1723.9785099999999</v>
      </c>
      <c r="F26" s="5">
        <f t="shared" si="4"/>
        <v>259525.17056999999</v>
      </c>
      <c r="G26" s="5">
        <f t="shared" si="4"/>
        <v>-3.1999999987419869E-4</v>
      </c>
      <c r="H26" s="5">
        <f t="shared" si="4"/>
        <v>0</v>
      </c>
      <c r="I26" s="5">
        <f t="shared" si="4"/>
        <v>2217.8473300000023</v>
      </c>
      <c r="J26" s="5">
        <f t="shared" si="4"/>
        <v>4097.6727199999996</v>
      </c>
      <c r="K26" s="5">
        <f t="shared" si="4"/>
        <v>0</v>
      </c>
      <c r="L26" s="5">
        <f t="shared" si="4"/>
        <v>0</v>
      </c>
      <c r="M26" s="5">
        <f t="shared" si="4"/>
        <v>436129.83792999998</v>
      </c>
      <c r="N26" s="5">
        <f t="shared" si="4"/>
        <v>47045.237949999995</v>
      </c>
      <c r="O26" s="5">
        <f t="shared" si="4"/>
        <v>1162007.6667899999</v>
      </c>
      <c r="P26" s="5">
        <v>2959034</v>
      </c>
    </row>
    <row r="27" spans="1:16" x14ac:dyDescent="0.25">
      <c r="A27" s="2" t="s">
        <v>9</v>
      </c>
      <c r="B27" s="2" t="s">
        <v>1</v>
      </c>
      <c r="C27" s="3">
        <v>47150.541100000002</v>
      </c>
      <c r="D27" s="3">
        <v>0</v>
      </c>
      <c r="E27" s="3">
        <v>0</v>
      </c>
      <c r="F27" s="3">
        <v>1073.059</v>
      </c>
      <c r="G27" s="3">
        <v>0</v>
      </c>
      <c r="H27" s="3">
        <v>0</v>
      </c>
      <c r="I27" s="3">
        <v>11317.258</v>
      </c>
      <c r="J27" s="3">
        <v>1025.62635</v>
      </c>
      <c r="K27" s="3">
        <v>0</v>
      </c>
      <c r="L27" s="3">
        <v>0</v>
      </c>
      <c r="M27" s="3">
        <v>10246.186</v>
      </c>
      <c r="N27" s="3">
        <v>210.83283</v>
      </c>
      <c r="O27" s="3">
        <v>104297.92909999999</v>
      </c>
      <c r="P27" s="3">
        <v>175321</v>
      </c>
    </row>
    <row r="28" spans="1:16" x14ac:dyDescent="0.25">
      <c r="A28" s="2" t="s">
        <v>78</v>
      </c>
      <c r="B28" s="2" t="s">
        <v>2</v>
      </c>
      <c r="C28" s="3">
        <v>8145.8909999999996</v>
      </c>
      <c r="D28" s="3">
        <v>637.88400000000001</v>
      </c>
      <c r="E28" s="3">
        <v>0</v>
      </c>
      <c r="F28" s="3">
        <v>30133.463</v>
      </c>
      <c r="G28" s="3">
        <v>0</v>
      </c>
      <c r="H28" s="3">
        <v>0</v>
      </c>
      <c r="I28" s="3">
        <v>284.99900000000002</v>
      </c>
      <c r="J28" s="3">
        <v>0</v>
      </c>
      <c r="K28" s="3">
        <v>0</v>
      </c>
      <c r="L28" s="3">
        <v>0</v>
      </c>
      <c r="M28" s="3">
        <v>8526.5779999999995</v>
      </c>
      <c r="N28" s="3">
        <v>93.742000000000004</v>
      </c>
      <c r="O28" s="3">
        <v>40287.67</v>
      </c>
      <c r="P28" s="3">
        <v>88110</v>
      </c>
    </row>
    <row r="29" spans="1:16" x14ac:dyDescent="0.25">
      <c r="A29" s="2" t="s">
        <v>78</v>
      </c>
      <c r="B29" s="2" t="s">
        <v>3</v>
      </c>
      <c r="C29" s="3">
        <v>70622.030610000002</v>
      </c>
      <c r="D29" s="3">
        <v>-637.88300000000004</v>
      </c>
      <c r="E29" s="3">
        <v>0</v>
      </c>
      <c r="F29" s="3">
        <v>1354.9570000000001</v>
      </c>
      <c r="G29" s="3">
        <v>0</v>
      </c>
      <c r="H29" s="3">
        <v>0</v>
      </c>
      <c r="I29" s="3">
        <v>-765.29600000000005</v>
      </c>
      <c r="J29" s="3">
        <v>0</v>
      </c>
      <c r="K29" s="3">
        <v>0</v>
      </c>
      <c r="L29" s="3">
        <v>990.64800000000002</v>
      </c>
      <c r="M29" s="3">
        <v>3156.2730000000001</v>
      </c>
      <c r="N29" s="3">
        <v>363.43700000000001</v>
      </c>
      <c r="O29" s="3">
        <v>65115.654900000001</v>
      </c>
      <c r="P29" s="3">
        <v>140200</v>
      </c>
    </row>
    <row r="30" spans="1:16" x14ac:dyDescent="0.25">
      <c r="A30" s="2" t="s">
        <v>78</v>
      </c>
      <c r="B30" s="2" t="s">
        <v>4</v>
      </c>
      <c r="C30" s="3">
        <v>2108.8440000000001</v>
      </c>
      <c r="D30" s="3">
        <v>0</v>
      </c>
      <c r="E30" s="3">
        <v>0</v>
      </c>
      <c r="F30" s="3">
        <v>-326.50099999999998</v>
      </c>
      <c r="G30" s="3">
        <v>0</v>
      </c>
      <c r="H30" s="3">
        <v>0</v>
      </c>
      <c r="I30" s="3">
        <v>2172.1999999999998</v>
      </c>
      <c r="J30" s="3">
        <v>0</v>
      </c>
      <c r="K30" s="3">
        <v>0</v>
      </c>
      <c r="L30" s="3">
        <v>315.89999999999998</v>
      </c>
      <c r="M30" s="3">
        <v>6538.6229999999996</v>
      </c>
      <c r="N30" s="3">
        <v>86.111999999999995</v>
      </c>
      <c r="O30" s="3">
        <v>75637.219490000003</v>
      </c>
      <c r="P30" s="3">
        <v>86532</v>
      </c>
    </row>
    <row r="31" spans="1:16" s="1" customFormat="1" x14ac:dyDescent="0.25">
      <c r="A31" s="4"/>
      <c r="B31" s="4" t="s">
        <v>76</v>
      </c>
      <c r="C31" s="5">
        <f t="shared" ref="C31:O31" si="5">SUM(C27:C30)</f>
        <v>128027.30671</v>
      </c>
      <c r="D31" s="5">
        <f t="shared" si="5"/>
        <v>9.9999999997635314E-4</v>
      </c>
      <c r="E31" s="5">
        <f t="shared" si="5"/>
        <v>0</v>
      </c>
      <c r="F31" s="5">
        <f t="shared" si="5"/>
        <v>32234.977999999999</v>
      </c>
      <c r="G31" s="5">
        <f t="shared" si="5"/>
        <v>0</v>
      </c>
      <c r="H31" s="5">
        <f t="shared" si="5"/>
        <v>0</v>
      </c>
      <c r="I31" s="5">
        <f t="shared" si="5"/>
        <v>13009.161</v>
      </c>
      <c r="J31" s="5">
        <f t="shared" si="5"/>
        <v>1025.62635</v>
      </c>
      <c r="K31" s="5">
        <f t="shared" si="5"/>
        <v>0</v>
      </c>
      <c r="L31" s="5">
        <f t="shared" si="5"/>
        <v>1306.548</v>
      </c>
      <c r="M31" s="5">
        <f t="shared" si="5"/>
        <v>28467.66</v>
      </c>
      <c r="N31" s="5">
        <f t="shared" si="5"/>
        <v>754.12383</v>
      </c>
      <c r="O31" s="5">
        <f t="shared" si="5"/>
        <v>285338.47349</v>
      </c>
      <c r="P31" s="5">
        <v>490164</v>
      </c>
    </row>
    <row r="32" spans="1:16" x14ac:dyDescent="0.25">
      <c r="A32" s="2" t="s">
        <v>10</v>
      </c>
      <c r="B32" s="2" t="s">
        <v>1</v>
      </c>
      <c r="C32" s="3">
        <v>29956.577929999999</v>
      </c>
      <c r="D32" s="3">
        <v>-389.08805999999998</v>
      </c>
      <c r="E32" s="3">
        <v>153.88433000000001</v>
      </c>
      <c r="F32" s="3">
        <v>0</v>
      </c>
      <c r="G32" s="3">
        <v>580.47506999999996</v>
      </c>
      <c r="H32" s="3">
        <v>-11.351290000000001</v>
      </c>
      <c r="I32" s="3">
        <v>1427.3862200000001</v>
      </c>
      <c r="J32" s="3">
        <v>-720.52841999999998</v>
      </c>
      <c r="K32" s="3">
        <v>0</v>
      </c>
      <c r="L32" s="3">
        <v>0</v>
      </c>
      <c r="M32" s="3">
        <v>1387.47614</v>
      </c>
      <c r="N32" s="3">
        <v>630.4</v>
      </c>
      <c r="O32" s="3">
        <v>1930.816</v>
      </c>
      <c r="P32" s="3">
        <v>34946</v>
      </c>
    </row>
    <row r="33" spans="1:16" x14ac:dyDescent="0.25">
      <c r="A33" s="2" t="s">
        <v>78</v>
      </c>
      <c r="B33" s="2" t="s">
        <v>2</v>
      </c>
      <c r="C33" s="3">
        <v>9276.63105</v>
      </c>
      <c r="D33" s="3">
        <v>4535.23837</v>
      </c>
      <c r="E33" s="3">
        <v>-1266.7748799999999</v>
      </c>
      <c r="F33" s="3">
        <v>98.882000000000005</v>
      </c>
      <c r="G33" s="3">
        <v>-474.98766999999998</v>
      </c>
      <c r="H33" s="3">
        <v>0</v>
      </c>
      <c r="I33" s="3">
        <v>110.81938</v>
      </c>
      <c r="J33" s="3">
        <v>720.52841999999998</v>
      </c>
      <c r="K33" s="3">
        <v>0</v>
      </c>
      <c r="L33" s="3">
        <v>0</v>
      </c>
      <c r="M33" s="3">
        <v>1119.21308</v>
      </c>
      <c r="N33" s="3">
        <v>1438.9548400000001</v>
      </c>
      <c r="O33" s="3">
        <v>10490.8758</v>
      </c>
      <c r="P33" s="3">
        <v>26049</v>
      </c>
    </row>
    <row r="34" spans="1:16" x14ac:dyDescent="0.25">
      <c r="A34" s="2" t="s">
        <v>78</v>
      </c>
      <c r="B34" s="2" t="s">
        <v>3</v>
      </c>
      <c r="C34" s="3">
        <v>114669.30223</v>
      </c>
      <c r="D34" s="3">
        <v>-3597.4275600000001</v>
      </c>
      <c r="E34" s="3">
        <v>4648.3058499999997</v>
      </c>
      <c r="F34" s="3">
        <v>10041.65329</v>
      </c>
      <c r="G34" s="3">
        <v>14803.86889</v>
      </c>
      <c r="H34" s="3">
        <v>400.40149000000002</v>
      </c>
      <c r="I34" s="3">
        <v>7541.2722999999996</v>
      </c>
      <c r="J34" s="3">
        <v>0</v>
      </c>
      <c r="K34" s="3">
        <v>0</v>
      </c>
      <c r="L34" s="3">
        <v>0</v>
      </c>
      <c r="M34" s="3">
        <v>9384.3815500000001</v>
      </c>
      <c r="N34" s="3">
        <v>2271.47273</v>
      </c>
      <c r="O34" s="3">
        <v>138283.34607999999</v>
      </c>
      <c r="P34" s="3">
        <v>298447</v>
      </c>
    </row>
    <row r="35" spans="1:16" x14ac:dyDescent="0.25">
      <c r="A35" s="2" t="s">
        <v>78</v>
      </c>
      <c r="B35" s="2" t="s">
        <v>4</v>
      </c>
      <c r="C35" s="3">
        <v>22179.095969999998</v>
      </c>
      <c r="D35" s="3">
        <v>-548.72275000000002</v>
      </c>
      <c r="E35" s="3">
        <v>-3535.4153000000001</v>
      </c>
      <c r="F35" s="3">
        <v>-6699.6068299999997</v>
      </c>
      <c r="G35" s="3">
        <v>-799.84730000000002</v>
      </c>
      <c r="H35" s="3">
        <v>-389.05020000000002</v>
      </c>
      <c r="I35" s="3">
        <v>-2551.5758700000001</v>
      </c>
      <c r="J35" s="3">
        <v>0</v>
      </c>
      <c r="K35" s="3">
        <v>0</v>
      </c>
      <c r="L35" s="3">
        <v>3354.4979899999998</v>
      </c>
      <c r="M35" s="3">
        <v>20295.595069999999</v>
      </c>
      <c r="N35" s="3">
        <v>63.85</v>
      </c>
      <c r="O35" s="3">
        <v>60263.486550000001</v>
      </c>
      <c r="P35" s="3">
        <v>91632</v>
      </c>
    </row>
    <row r="36" spans="1:16" s="1" customFormat="1" x14ac:dyDescent="0.25">
      <c r="A36" s="4"/>
      <c r="B36" s="4" t="s">
        <v>76</v>
      </c>
      <c r="C36" s="5">
        <f t="shared" ref="C36:O36" si="6">SUM(C32:C35)</f>
        <v>176081.60717999999</v>
      </c>
      <c r="D36" s="5">
        <f t="shared" si="6"/>
        <v>0</v>
      </c>
      <c r="E36" s="5">
        <f t="shared" si="6"/>
        <v>0</v>
      </c>
      <c r="F36" s="5">
        <f t="shared" si="6"/>
        <v>3440.9284600000001</v>
      </c>
      <c r="G36" s="5">
        <f t="shared" si="6"/>
        <v>14109.50899</v>
      </c>
      <c r="H36" s="5">
        <f t="shared" si="6"/>
        <v>0</v>
      </c>
      <c r="I36" s="5">
        <f t="shared" si="6"/>
        <v>6527.9020299999993</v>
      </c>
      <c r="J36" s="5">
        <f t="shared" si="6"/>
        <v>0</v>
      </c>
      <c r="K36" s="5">
        <f t="shared" si="6"/>
        <v>0</v>
      </c>
      <c r="L36" s="5">
        <f t="shared" si="6"/>
        <v>3354.4979899999998</v>
      </c>
      <c r="M36" s="5">
        <f t="shared" si="6"/>
        <v>32186.665840000001</v>
      </c>
      <c r="N36" s="5">
        <f t="shared" si="6"/>
        <v>4404.6775699999998</v>
      </c>
      <c r="O36" s="5">
        <f t="shared" si="6"/>
        <v>210968.52442999999</v>
      </c>
      <c r="P36" s="5">
        <v>451074</v>
      </c>
    </row>
    <row r="37" spans="1:16" x14ac:dyDescent="0.25">
      <c r="A37" s="2" t="s">
        <v>11</v>
      </c>
      <c r="B37" s="2" t="s">
        <v>1</v>
      </c>
      <c r="C37" s="3">
        <v>2744.2480799999998</v>
      </c>
      <c r="D37" s="3">
        <v>0</v>
      </c>
      <c r="E37" s="3">
        <v>-36.781010000000002</v>
      </c>
      <c r="F37" s="3">
        <v>1938.9228499999999</v>
      </c>
      <c r="G37" s="3">
        <v>1593.6635699999999</v>
      </c>
      <c r="H37" s="3">
        <v>-19.026109999999999</v>
      </c>
      <c r="I37" s="3">
        <v>131.34096</v>
      </c>
      <c r="J37" s="3">
        <v>852.06926999999996</v>
      </c>
      <c r="K37" s="3">
        <v>0</v>
      </c>
      <c r="L37" s="3">
        <v>0</v>
      </c>
      <c r="M37" s="3">
        <v>12486.42524</v>
      </c>
      <c r="N37" s="3">
        <v>186.93071</v>
      </c>
      <c r="O37" s="3">
        <v>41626.78385</v>
      </c>
      <c r="P37" s="3">
        <v>61505</v>
      </c>
    </row>
    <row r="38" spans="1:16" x14ac:dyDescent="0.25">
      <c r="A38" s="2" t="s">
        <v>78</v>
      </c>
      <c r="B38" s="2" t="s">
        <v>2</v>
      </c>
      <c r="C38" s="3">
        <v>14720.135130000001</v>
      </c>
      <c r="D38" s="3">
        <v>0</v>
      </c>
      <c r="E38" s="3">
        <v>0</v>
      </c>
      <c r="F38" s="3">
        <v>1790.9997499999999</v>
      </c>
      <c r="G38" s="3">
        <v>1623.0562600000001</v>
      </c>
      <c r="H38" s="3">
        <v>19.026109999999999</v>
      </c>
      <c r="I38" s="3">
        <v>317.61873000000003</v>
      </c>
      <c r="J38" s="3">
        <v>0</v>
      </c>
      <c r="K38" s="3">
        <v>0</v>
      </c>
      <c r="L38" s="3">
        <v>0</v>
      </c>
      <c r="M38" s="3">
        <v>1832.9284500000001</v>
      </c>
      <c r="N38" s="3">
        <v>185</v>
      </c>
      <c r="O38" s="3">
        <v>14065.76195</v>
      </c>
      <c r="P38" s="3">
        <v>34555</v>
      </c>
    </row>
    <row r="39" spans="1:16" x14ac:dyDescent="0.25">
      <c r="A39" s="2" t="s">
        <v>78</v>
      </c>
      <c r="B39" s="2" t="s">
        <v>3</v>
      </c>
      <c r="C39" s="3">
        <v>26430.090329999999</v>
      </c>
      <c r="D39" s="3">
        <v>394.34046000000001</v>
      </c>
      <c r="E39" s="3">
        <v>36.781010000000002</v>
      </c>
      <c r="F39" s="3">
        <v>1433</v>
      </c>
      <c r="G39" s="3">
        <v>1531.3039100000001</v>
      </c>
      <c r="H39" s="3">
        <v>0</v>
      </c>
      <c r="I39" s="3">
        <v>-360.79462000000001</v>
      </c>
      <c r="J39" s="3">
        <v>0</v>
      </c>
      <c r="K39" s="3">
        <v>0</v>
      </c>
      <c r="L39" s="3">
        <v>1593.09313</v>
      </c>
      <c r="M39" s="3">
        <v>1734.36797</v>
      </c>
      <c r="N39" s="3">
        <v>2068.4616799999999</v>
      </c>
      <c r="O39" s="3">
        <v>37159.385909999997</v>
      </c>
      <c r="P39" s="3">
        <v>72020</v>
      </c>
    </row>
    <row r="40" spans="1:16" x14ac:dyDescent="0.25">
      <c r="A40" s="2" t="s">
        <v>78</v>
      </c>
      <c r="B40" s="2" t="s">
        <v>4</v>
      </c>
      <c r="C40" s="3">
        <v>0</v>
      </c>
      <c r="D40" s="3">
        <v>0</v>
      </c>
      <c r="E40" s="3">
        <v>0</v>
      </c>
      <c r="F40" s="3">
        <v>-28.88824</v>
      </c>
      <c r="G40" s="3">
        <v>1013.79286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985</v>
      </c>
    </row>
    <row r="41" spans="1:16" s="1" customFormat="1" x14ac:dyDescent="0.25">
      <c r="A41" s="4"/>
      <c r="B41" s="4" t="s">
        <v>76</v>
      </c>
      <c r="C41" s="5">
        <f t="shared" ref="C41:O41" si="7">SUM(C37:C40)</f>
        <v>43894.473539999999</v>
      </c>
      <c r="D41" s="5">
        <f t="shared" si="7"/>
        <v>394.34046000000001</v>
      </c>
      <c r="E41" s="5">
        <f t="shared" si="7"/>
        <v>0</v>
      </c>
      <c r="F41" s="5">
        <f t="shared" si="7"/>
        <v>5134.0343599999997</v>
      </c>
      <c r="G41" s="5">
        <f t="shared" si="7"/>
        <v>5761.8166000000001</v>
      </c>
      <c r="H41" s="5">
        <f t="shared" si="7"/>
        <v>0</v>
      </c>
      <c r="I41" s="5">
        <f t="shared" si="7"/>
        <v>88.165070000000014</v>
      </c>
      <c r="J41" s="5">
        <f t="shared" si="7"/>
        <v>852.06926999999996</v>
      </c>
      <c r="K41" s="5">
        <f t="shared" si="7"/>
        <v>0</v>
      </c>
      <c r="L41" s="5">
        <f t="shared" si="7"/>
        <v>1593.09313</v>
      </c>
      <c r="M41" s="5">
        <f t="shared" si="7"/>
        <v>16053.721659999999</v>
      </c>
      <c r="N41" s="5">
        <f t="shared" si="7"/>
        <v>2440.39239</v>
      </c>
      <c r="O41" s="5">
        <f t="shared" si="7"/>
        <v>92851.931710000004</v>
      </c>
      <c r="P41" s="5">
        <v>169064</v>
      </c>
    </row>
    <row r="42" spans="1:16" x14ac:dyDescent="0.25">
      <c r="A42" s="2" t="s">
        <v>12</v>
      </c>
      <c r="B42" s="2" t="s">
        <v>2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 x14ac:dyDescent="0.25">
      <c r="A43" s="2" t="s">
        <v>78</v>
      </c>
      <c r="B43" s="2" t="s">
        <v>3</v>
      </c>
      <c r="C43" s="3">
        <v>69333.291679999995</v>
      </c>
      <c r="D43" s="3">
        <v>0</v>
      </c>
      <c r="E43" s="3">
        <v>0</v>
      </c>
      <c r="F43" s="3">
        <v>11650.67592</v>
      </c>
      <c r="G43" s="3">
        <v>0</v>
      </c>
      <c r="H43" s="3">
        <v>0</v>
      </c>
      <c r="I43" s="3">
        <v>6026.52646</v>
      </c>
      <c r="J43" s="3">
        <v>291.79764999999998</v>
      </c>
      <c r="K43" s="3">
        <v>0</v>
      </c>
      <c r="L43" s="3">
        <v>1395.14913</v>
      </c>
      <c r="M43" s="3">
        <v>17543.213660000001</v>
      </c>
      <c r="N43" s="3">
        <v>2874.0571100000002</v>
      </c>
      <c r="O43" s="3">
        <v>46055.682910000003</v>
      </c>
      <c r="P43" s="3">
        <v>155170</v>
      </c>
    </row>
    <row r="44" spans="1:16" x14ac:dyDescent="0.25">
      <c r="A44" s="2" t="s">
        <v>78</v>
      </c>
      <c r="B44" s="2" t="s">
        <v>4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 s="1" customFormat="1" x14ac:dyDescent="0.25">
      <c r="A45" s="4"/>
      <c r="B45" s="4" t="s">
        <v>76</v>
      </c>
      <c r="C45" s="5">
        <f t="shared" ref="C45:O45" si="8">SUM(C42:C44)</f>
        <v>69333.291679999995</v>
      </c>
      <c r="D45" s="5">
        <f t="shared" si="8"/>
        <v>0</v>
      </c>
      <c r="E45" s="5">
        <f t="shared" si="8"/>
        <v>0</v>
      </c>
      <c r="F45" s="5">
        <f t="shared" si="8"/>
        <v>11650.67592</v>
      </c>
      <c r="G45" s="5">
        <f t="shared" si="8"/>
        <v>0</v>
      </c>
      <c r="H45" s="5">
        <f t="shared" si="8"/>
        <v>0</v>
      </c>
      <c r="I45" s="5">
        <f t="shared" si="8"/>
        <v>6026.52646</v>
      </c>
      <c r="J45" s="5">
        <f t="shared" si="8"/>
        <v>291.79764999999998</v>
      </c>
      <c r="K45" s="5">
        <f t="shared" si="8"/>
        <v>0</v>
      </c>
      <c r="L45" s="5">
        <f t="shared" si="8"/>
        <v>1395.14913</v>
      </c>
      <c r="M45" s="5">
        <f t="shared" si="8"/>
        <v>17543.213660000001</v>
      </c>
      <c r="N45" s="5">
        <f t="shared" si="8"/>
        <v>2874.0571100000002</v>
      </c>
      <c r="O45" s="5">
        <f t="shared" si="8"/>
        <v>46055.682910000003</v>
      </c>
      <c r="P45" s="5">
        <v>155170</v>
      </c>
    </row>
    <row r="46" spans="1:16" x14ac:dyDescent="0.25">
      <c r="A46" s="2" t="s">
        <v>13</v>
      </c>
      <c r="B46" s="2" t="s">
        <v>1</v>
      </c>
      <c r="C46" s="3">
        <v>132043.99600000001</v>
      </c>
      <c r="D46" s="3">
        <v>-3828.8719999999998</v>
      </c>
      <c r="E46" s="3">
        <v>-5799.2349999999997</v>
      </c>
      <c r="F46" s="3">
        <v>0</v>
      </c>
      <c r="G46" s="3">
        <v>3141.2489999999998</v>
      </c>
      <c r="H46" s="3">
        <v>0</v>
      </c>
      <c r="I46" s="3">
        <v>1850.8209999999999</v>
      </c>
      <c r="J46" s="3">
        <v>0</v>
      </c>
      <c r="K46" s="3">
        <v>0</v>
      </c>
      <c r="L46" s="3">
        <v>0</v>
      </c>
      <c r="M46" s="3">
        <v>32880.883999999998</v>
      </c>
      <c r="N46" s="3">
        <v>5848.4</v>
      </c>
      <c r="O46" s="3">
        <v>95912.210999999996</v>
      </c>
      <c r="P46" s="3">
        <v>262049</v>
      </c>
    </row>
    <row r="47" spans="1:16" x14ac:dyDescent="0.25">
      <c r="A47" s="2" t="s">
        <v>78</v>
      </c>
      <c r="B47" s="2" t="s">
        <v>2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-1E-3</v>
      </c>
      <c r="P47" s="3">
        <v>0</v>
      </c>
    </row>
    <row r="48" spans="1:16" x14ac:dyDescent="0.25">
      <c r="A48" s="2" t="s">
        <v>78</v>
      </c>
      <c r="B48" s="2" t="s">
        <v>3</v>
      </c>
      <c r="C48" s="3">
        <v>464809.57</v>
      </c>
      <c r="D48" s="3">
        <v>3214.08</v>
      </c>
      <c r="E48" s="3">
        <v>5445.8028400000003</v>
      </c>
      <c r="F48" s="3">
        <v>10378.739</v>
      </c>
      <c r="G48" s="3">
        <v>75400.403000000006</v>
      </c>
      <c r="H48" s="3">
        <v>12</v>
      </c>
      <c r="I48" s="3">
        <v>110.703</v>
      </c>
      <c r="J48" s="3">
        <v>0</v>
      </c>
      <c r="K48" s="3">
        <v>0</v>
      </c>
      <c r="L48" s="3">
        <v>19170.55</v>
      </c>
      <c r="M48" s="3">
        <v>43698.277000000002</v>
      </c>
      <c r="N48" s="3">
        <v>38033.686999999998</v>
      </c>
      <c r="O48" s="3">
        <v>730289.23699999996</v>
      </c>
      <c r="P48" s="3">
        <v>1390563</v>
      </c>
    </row>
    <row r="49" spans="1:16" x14ac:dyDescent="0.25">
      <c r="A49" s="2" t="s">
        <v>78</v>
      </c>
      <c r="B49" s="2" t="s">
        <v>4</v>
      </c>
      <c r="C49" s="3">
        <v>18500.101999999999</v>
      </c>
      <c r="D49" s="3">
        <v>4000.0010000000002</v>
      </c>
      <c r="E49" s="3">
        <v>1743.6089999999999</v>
      </c>
      <c r="F49" s="3">
        <v>100</v>
      </c>
      <c r="G49" s="3">
        <v>6259.9520000000002</v>
      </c>
      <c r="H49" s="3">
        <v>-12</v>
      </c>
      <c r="I49" s="3">
        <v>-1175.338</v>
      </c>
      <c r="J49" s="3">
        <v>-519.37318000000005</v>
      </c>
      <c r="K49" s="3">
        <v>0</v>
      </c>
      <c r="L49" s="3">
        <v>503.51299999999998</v>
      </c>
      <c r="M49" s="3">
        <v>48904.644999999997</v>
      </c>
      <c r="N49" s="3">
        <v>97.069000000000003</v>
      </c>
      <c r="O49" s="3">
        <v>19350.839</v>
      </c>
      <c r="P49" s="3">
        <v>97753</v>
      </c>
    </row>
    <row r="50" spans="1:16" s="1" customFormat="1" x14ac:dyDescent="0.25">
      <c r="A50" s="4"/>
      <c r="B50" s="4" t="s">
        <v>76</v>
      </c>
      <c r="C50" s="5">
        <f t="shared" ref="C50:O50" si="9">SUM(C46:C49)</f>
        <v>615353.66799999995</v>
      </c>
      <c r="D50" s="5">
        <f t="shared" si="9"/>
        <v>3385.2090000000003</v>
      </c>
      <c r="E50" s="5">
        <f t="shared" si="9"/>
        <v>1390.1768400000005</v>
      </c>
      <c r="F50" s="5">
        <f t="shared" si="9"/>
        <v>10478.739</v>
      </c>
      <c r="G50" s="5">
        <f t="shared" si="9"/>
        <v>84801.604000000007</v>
      </c>
      <c r="H50" s="5">
        <f t="shared" si="9"/>
        <v>0</v>
      </c>
      <c r="I50" s="5">
        <f t="shared" si="9"/>
        <v>786.18599999999992</v>
      </c>
      <c r="J50" s="5">
        <f t="shared" si="9"/>
        <v>-519.37318000000005</v>
      </c>
      <c r="K50" s="5">
        <f t="shared" si="9"/>
        <v>0</v>
      </c>
      <c r="L50" s="5">
        <f t="shared" si="9"/>
        <v>19674.062999999998</v>
      </c>
      <c r="M50" s="5">
        <f t="shared" si="9"/>
        <v>125483.80599999998</v>
      </c>
      <c r="N50" s="5">
        <f t="shared" si="9"/>
        <v>43979.156000000003</v>
      </c>
      <c r="O50" s="5">
        <f t="shared" si="9"/>
        <v>845552.28599999996</v>
      </c>
      <c r="P50" s="5">
        <v>1750366</v>
      </c>
    </row>
    <row r="51" spans="1:16" x14ac:dyDescent="0.25">
      <c r="A51" s="2" t="s">
        <v>14</v>
      </c>
      <c r="B51" s="2" t="s">
        <v>1</v>
      </c>
      <c r="C51" s="3">
        <v>116397.17801</v>
      </c>
      <c r="D51" s="3">
        <v>-1952.6099300000001</v>
      </c>
      <c r="E51" s="3">
        <v>4042.1907500000002</v>
      </c>
      <c r="F51" s="3">
        <v>2942.0273900000002</v>
      </c>
      <c r="G51" s="3">
        <v>-895.58972000000006</v>
      </c>
      <c r="H51" s="3">
        <v>63.295920000000002</v>
      </c>
      <c r="I51" s="3">
        <v>5117.3267999999998</v>
      </c>
      <c r="J51" s="3">
        <v>685.31331</v>
      </c>
      <c r="K51" s="3">
        <v>10175.063620000001</v>
      </c>
      <c r="L51" s="3">
        <v>0</v>
      </c>
      <c r="M51" s="3">
        <v>20070.330450000001</v>
      </c>
      <c r="N51" s="3">
        <v>1363.55575</v>
      </c>
      <c r="O51" s="3">
        <v>266588.99530000001</v>
      </c>
      <c r="P51" s="3">
        <v>424597</v>
      </c>
    </row>
    <row r="52" spans="1:16" x14ac:dyDescent="0.25">
      <c r="A52" s="2" t="s">
        <v>78</v>
      </c>
      <c r="B52" s="2" t="s">
        <v>2</v>
      </c>
      <c r="C52" s="3">
        <v>67373.473329999993</v>
      </c>
      <c r="D52" s="3">
        <v>19604.735270000001</v>
      </c>
      <c r="E52" s="3">
        <v>30133.962179999999</v>
      </c>
      <c r="F52" s="3">
        <v>17258.135839999999</v>
      </c>
      <c r="G52" s="3">
        <v>246.15529000000001</v>
      </c>
      <c r="H52" s="3">
        <v>0</v>
      </c>
      <c r="I52" s="3">
        <v>1996.94199</v>
      </c>
      <c r="J52" s="3">
        <v>-114.28606000000001</v>
      </c>
      <c r="K52" s="3">
        <v>0</v>
      </c>
      <c r="L52" s="3">
        <v>0</v>
      </c>
      <c r="M52" s="3">
        <v>3655.2585800000002</v>
      </c>
      <c r="N52" s="3">
        <v>0</v>
      </c>
      <c r="O52" s="3">
        <v>120749.26067</v>
      </c>
      <c r="P52" s="3">
        <v>260904</v>
      </c>
    </row>
    <row r="53" spans="1:16" x14ac:dyDescent="0.25">
      <c r="A53" s="2" t="s">
        <v>78</v>
      </c>
      <c r="B53" s="2" t="s">
        <v>3</v>
      </c>
      <c r="C53" s="3">
        <v>212177.1434</v>
      </c>
      <c r="D53" s="3">
        <v>17362.137599999998</v>
      </c>
      <c r="E53" s="3">
        <v>-1868.8212900000001</v>
      </c>
      <c r="F53" s="3">
        <v>70572.212419999996</v>
      </c>
      <c r="G53" s="3">
        <v>945.78124000000003</v>
      </c>
      <c r="H53" s="3">
        <v>-63.295920000000002</v>
      </c>
      <c r="I53" s="3">
        <v>-14.26793</v>
      </c>
      <c r="J53" s="3">
        <v>0</v>
      </c>
      <c r="K53" s="3">
        <v>0</v>
      </c>
      <c r="L53" s="3">
        <v>6796.8246399999998</v>
      </c>
      <c r="M53" s="3">
        <v>36846.341500000002</v>
      </c>
      <c r="N53" s="3">
        <v>764.88319999999999</v>
      </c>
      <c r="O53" s="3">
        <v>159122.92178999999</v>
      </c>
      <c r="P53" s="3">
        <v>502642</v>
      </c>
    </row>
    <row r="54" spans="1:16" x14ac:dyDescent="0.25">
      <c r="A54" s="2" t="s">
        <v>78</v>
      </c>
      <c r="B54" s="2" t="s">
        <v>4</v>
      </c>
      <c r="C54" s="3">
        <v>-35228.14314</v>
      </c>
      <c r="D54" s="3">
        <v>-34451.262329999998</v>
      </c>
      <c r="E54" s="3">
        <v>-31518.225640000001</v>
      </c>
      <c r="F54" s="3">
        <v>-15857.72228</v>
      </c>
      <c r="G54" s="3">
        <v>-246.40433999999999</v>
      </c>
      <c r="H54" s="3">
        <v>0</v>
      </c>
      <c r="I54" s="3">
        <v>-2337.52216</v>
      </c>
      <c r="J54" s="3">
        <v>0</v>
      </c>
      <c r="K54" s="3">
        <v>0</v>
      </c>
      <c r="L54" s="3">
        <v>0</v>
      </c>
      <c r="M54" s="3">
        <v>265.03025000000002</v>
      </c>
      <c r="N54" s="3">
        <v>0</v>
      </c>
      <c r="O54" s="3">
        <v>47685.481480000002</v>
      </c>
      <c r="P54" s="3">
        <v>-71689</v>
      </c>
    </row>
    <row r="55" spans="1:16" s="1" customFormat="1" x14ac:dyDescent="0.25">
      <c r="A55" s="4"/>
      <c r="B55" s="4" t="s">
        <v>76</v>
      </c>
      <c r="C55" s="5">
        <f t="shared" ref="C55:O55" si="10">SUM(C51:C54)</f>
        <v>360719.65159999998</v>
      </c>
      <c r="D55" s="5">
        <f t="shared" si="10"/>
        <v>563.00061000000278</v>
      </c>
      <c r="E55" s="5">
        <f t="shared" si="10"/>
        <v>789.10599999999613</v>
      </c>
      <c r="F55" s="5">
        <f t="shared" si="10"/>
        <v>74914.65337</v>
      </c>
      <c r="G55" s="5">
        <f t="shared" si="10"/>
        <v>49.942470000000014</v>
      </c>
      <c r="H55" s="5">
        <f t="shared" si="10"/>
        <v>0</v>
      </c>
      <c r="I55" s="5">
        <f t="shared" si="10"/>
        <v>4762.4786999999997</v>
      </c>
      <c r="J55" s="5">
        <f t="shared" si="10"/>
        <v>571.02724999999998</v>
      </c>
      <c r="K55" s="5">
        <f t="shared" si="10"/>
        <v>10175.063620000001</v>
      </c>
      <c r="L55" s="5">
        <f t="shared" si="10"/>
        <v>6796.8246399999998</v>
      </c>
      <c r="M55" s="5">
        <f t="shared" si="10"/>
        <v>60836.960780000009</v>
      </c>
      <c r="N55" s="5">
        <f t="shared" si="10"/>
        <v>2128.4389499999997</v>
      </c>
      <c r="O55" s="5">
        <f t="shared" si="10"/>
        <v>594146.65923999995</v>
      </c>
      <c r="P55" s="5">
        <v>1116454</v>
      </c>
    </row>
    <row r="56" spans="1:16" x14ac:dyDescent="0.25">
      <c r="A56" s="2" t="s">
        <v>15</v>
      </c>
      <c r="B56" s="2" t="s">
        <v>1</v>
      </c>
      <c r="C56" s="3">
        <v>-12275.628549999999</v>
      </c>
      <c r="D56" s="3">
        <v>-336.96327000000002</v>
      </c>
      <c r="E56" s="3">
        <v>-17374.535950000001</v>
      </c>
      <c r="F56" s="3">
        <v>-266.42027999999999</v>
      </c>
      <c r="G56" s="3">
        <v>795.01982999999996</v>
      </c>
      <c r="H56" s="3">
        <v>407.15269999999998</v>
      </c>
      <c r="I56" s="3">
        <v>-2023.9284700000001</v>
      </c>
      <c r="J56" s="3">
        <v>0</v>
      </c>
      <c r="K56" s="3">
        <v>0</v>
      </c>
      <c r="L56" s="3">
        <v>0</v>
      </c>
      <c r="M56" s="3">
        <v>1530.6640299999999</v>
      </c>
      <c r="N56" s="3">
        <v>0</v>
      </c>
      <c r="O56" s="3">
        <v>15426.95514</v>
      </c>
      <c r="P56" s="3">
        <v>-14118</v>
      </c>
    </row>
    <row r="57" spans="1:16" x14ac:dyDescent="0.25">
      <c r="A57" s="2" t="s">
        <v>78</v>
      </c>
      <c r="B57" s="2" t="s">
        <v>2</v>
      </c>
      <c r="C57" s="3">
        <v>14061.624379999999</v>
      </c>
      <c r="D57" s="3">
        <v>-4861.9741199999999</v>
      </c>
      <c r="E57" s="3">
        <v>5801.7277299999996</v>
      </c>
      <c r="F57" s="3">
        <v>813.82602999999995</v>
      </c>
      <c r="G57" s="3">
        <v>1108.23064</v>
      </c>
      <c r="H57" s="3">
        <v>-407.15269999999998</v>
      </c>
      <c r="I57" s="3">
        <v>12689.31575</v>
      </c>
      <c r="J57" s="3">
        <v>0</v>
      </c>
      <c r="K57" s="3">
        <v>0</v>
      </c>
      <c r="L57" s="3">
        <v>0</v>
      </c>
      <c r="M57" s="3">
        <v>1640.48758</v>
      </c>
      <c r="N57" s="3">
        <v>0</v>
      </c>
      <c r="O57" s="3">
        <v>22406.61176</v>
      </c>
      <c r="P57" s="3">
        <v>53253</v>
      </c>
    </row>
    <row r="58" spans="1:16" x14ac:dyDescent="0.25">
      <c r="A58" s="2" t="s">
        <v>78</v>
      </c>
      <c r="B58" s="2" t="s">
        <v>3</v>
      </c>
      <c r="C58" s="3">
        <v>12618.253849999999</v>
      </c>
      <c r="D58" s="3">
        <v>5578.6540800000002</v>
      </c>
      <c r="E58" s="3">
        <v>12829.24195</v>
      </c>
      <c r="F58" s="3">
        <v>-166.28712999999999</v>
      </c>
      <c r="G58" s="3">
        <v>0</v>
      </c>
      <c r="H58" s="3">
        <v>0</v>
      </c>
      <c r="I58" s="3">
        <v>-48.243720000000003</v>
      </c>
      <c r="J58" s="3">
        <v>0</v>
      </c>
      <c r="K58" s="3">
        <v>0</v>
      </c>
      <c r="L58" s="3">
        <v>999.38140999999996</v>
      </c>
      <c r="M58" s="3">
        <v>844</v>
      </c>
      <c r="N58" s="3">
        <v>0</v>
      </c>
      <c r="O58" s="3">
        <v>21860.22363</v>
      </c>
      <c r="P58" s="3">
        <v>54515</v>
      </c>
    </row>
    <row r="59" spans="1:16" x14ac:dyDescent="0.25">
      <c r="A59" s="2" t="s">
        <v>78</v>
      </c>
      <c r="B59" s="2" t="s">
        <v>4</v>
      </c>
      <c r="C59" s="3">
        <v>-1897.3898099999999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2421.6469000000002</v>
      </c>
      <c r="J59" s="3">
        <v>0</v>
      </c>
      <c r="K59" s="3">
        <v>0</v>
      </c>
      <c r="L59" s="3">
        <v>0</v>
      </c>
      <c r="M59" s="3">
        <v>3116.6631299999999</v>
      </c>
      <c r="N59" s="3">
        <v>1332.855</v>
      </c>
      <c r="O59" s="3">
        <v>0</v>
      </c>
      <c r="P59" s="3">
        <v>4974</v>
      </c>
    </row>
    <row r="60" spans="1:16" s="1" customFormat="1" x14ac:dyDescent="0.25">
      <c r="A60" s="4"/>
      <c r="B60" s="4" t="s">
        <v>76</v>
      </c>
      <c r="C60" s="5">
        <f t="shared" ref="C60:O60" si="11">SUM(C56:C59)</f>
        <v>12506.859869999998</v>
      </c>
      <c r="D60" s="5">
        <f t="shared" si="11"/>
        <v>379.7166900000002</v>
      </c>
      <c r="E60" s="5">
        <f t="shared" si="11"/>
        <v>1256.433729999997</v>
      </c>
      <c r="F60" s="5">
        <f t="shared" si="11"/>
        <v>381.11861999999991</v>
      </c>
      <c r="G60" s="5">
        <f t="shared" si="11"/>
        <v>1903.25047</v>
      </c>
      <c r="H60" s="5">
        <f t="shared" si="11"/>
        <v>0</v>
      </c>
      <c r="I60" s="5">
        <f t="shared" si="11"/>
        <v>13038.790459999998</v>
      </c>
      <c r="J60" s="5">
        <f t="shared" si="11"/>
        <v>0</v>
      </c>
      <c r="K60" s="5">
        <f t="shared" si="11"/>
        <v>0</v>
      </c>
      <c r="L60" s="5">
        <f t="shared" si="11"/>
        <v>999.38140999999996</v>
      </c>
      <c r="M60" s="5">
        <f t="shared" si="11"/>
        <v>7131.8147399999998</v>
      </c>
      <c r="N60" s="5">
        <f t="shared" si="11"/>
        <v>1332.855</v>
      </c>
      <c r="O60" s="5">
        <f t="shared" si="11"/>
        <v>59693.790529999998</v>
      </c>
      <c r="P60" s="5">
        <v>98624</v>
      </c>
    </row>
    <row r="61" spans="1:16" x14ac:dyDescent="0.25">
      <c r="A61" s="2" t="s">
        <v>16</v>
      </c>
      <c r="B61" s="2" t="s">
        <v>1</v>
      </c>
      <c r="C61" s="3">
        <v>36035.547989999999</v>
      </c>
      <c r="D61" s="3">
        <v>774.58785999999998</v>
      </c>
      <c r="E61" s="3">
        <v>187.56625</v>
      </c>
      <c r="F61" s="3">
        <v>3289.5800599999998</v>
      </c>
      <c r="G61" s="3">
        <v>-318.51425999999998</v>
      </c>
      <c r="H61" s="3">
        <v>975.59847000000002</v>
      </c>
      <c r="I61" s="3">
        <v>156.49737999999999</v>
      </c>
      <c r="J61" s="3">
        <v>0</v>
      </c>
      <c r="K61" s="3">
        <v>0</v>
      </c>
      <c r="L61" s="3">
        <v>0</v>
      </c>
      <c r="M61" s="3">
        <v>10393.32944</v>
      </c>
      <c r="N61" s="3">
        <v>2148.6434599999998</v>
      </c>
      <c r="O61" s="3">
        <v>89581.082639999993</v>
      </c>
      <c r="P61" s="3">
        <v>143224</v>
      </c>
    </row>
    <row r="62" spans="1:16" x14ac:dyDescent="0.25">
      <c r="A62" s="2" t="s">
        <v>78</v>
      </c>
      <c r="B62" s="2" t="s">
        <v>2</v>
      </c>
      <c r="C62" s="3">
        <v>7826.3488399999997</v>
      </c>
      <c r="D62" s="3">
        <v>-858.28191000000004</v>
      </c>
      <c r="E62" s="3">
        <v>303.36448999999999</v>
      </c>
      <c r="F62" s="3">
        <v>288.51693</v>
      </c>
      <c r="G62" s="3">
        <v>-197.01262</v>
      </c>
      <c r="H62" s="3">
        <v>-1043.7786699999999</v>
      </c>
      <c r="I62" s="3">
        <v>68.174040000000005</v>
      </c>
      <c r="J62" s="3">
        <v>0</v>
      </c>
      <c r="K62" s="3">
        <v>0</v>
      </c>
      <c r="L62" s="3">
        <v>1537.8040000000001</v>
      </c>
      <c r="M62" s="3">
        <v>949.89376000000004</v>
      </c>
      <c r="N62" s="3">
        <v>643.87199999999996</v>
      </c>
      <c r="O62" s="3">
        <v>22520.60929</v>
      </c>
      <c r="P62" s="3">
        <v>32040</v>
      </c>
    </row>
    <row r="63" spans="1:16" x14ac:dyDescent="0.25">
      <c r="A63" s="2" t="s">
        <v>78</v>
      </c>
      <c r="B63" s="2" t="s">
        <v>3</v>
      </c>
      <c r="C63" s="3">
        <v>17637.823349999999</v>
      </c>
      <c r="D63" s="3">
        <v>580.44713999999999</v>
      </c>
      <c r="E63" s="3">
        <v>1230.846</v>
      </c>
      <c r="F63" s="3">
        <v>654.30384000000004</v>
      </c>
      <c r="G63" s="3">
        <v>-18.943999999999999</v>
      </c>
      <c r="H63" s="3">
        <v>66.527839999999998</v>
      </c>
      <c r="I63" s="3">
        <v>-251.42842999999999</v>
      </c>
      <c r="J63" s="3">
        <v>0</v>
      </c>
      <c r="K63" s="3">
        <v>0</v>
      </c>
      <c r="L63" s="3">
        <v>0</v>
      </c>
      <c r="M63" s="3">
        <v>2136.4677099999999</v>
      </c>
      <c r="N63" s="3">
        <v>889.02489000000003</v>
      </c>
      <c r="O63" s="3">
        <v>58259.093229999999</v>
      </c>
      <c r="P63" s="3">
        <v>81184</v>
      </c>
    </row>
    <row r="64" spans="1:16" x14ac:dyDescent="0.25">
      <c r="A64" s="2" t="s">
        <v>78</v>
      </c>
      <c r="B64" s="2" t="s">
        <v>4</v>
      </c>
      <c r="C64" s="3">
        <v>3742.36906</v>
      </c>
      <c r="D64" s="3">
        <v>65.744</v>
      </c>
      <c r="E64" s="3">
        <v>50.68309</v>
      </c>
      <c r="F64" s="3">
        <v>2967.29151</v>
      </c>
      <c r="G64" s="3">
        <v>534.47087999999997</v>
      </c>
      <c r="H64" s="3">
        <v>1.6510199999999999</v>
      </c>
      <c r="I64" s="3">
        <v>44.606879999999997</v>
      </c>
      <c r="J64" s="3">
        <v>94.805999999999997</v>
      </c>
      <c r="K64" s="3">
        <v>0</v>
      </c>
      <c r="L64" s="3">
        <v>0</v>
      </c>
      <c r="M64" s="3">
        <v>1234.5349799999999</v>
      </c>
      <c r="N64" s="3">
        <v>1552.7962</v>
      </c>
      <c r="O64" s="3">
        <v>165.16444000000001</v>
      </c>
      <c r="P64" s="3">
        <v>10454</v>
      </c>
    </row>
    <row r="65" spans="1:16" s="1" customFormat="1" x14ac:dyDescent="0.25">
      <c r="A65" s="4"/>
      <c r="B65" s="4" t="s">
        <v>76</v>
      </c>
      <c r="C65" s="5">
        <f t="shared" ref="C65:O65" si="12">SUM(C61:C64)</f>
        <v>65242.089239999994</v>
      </c>
      <c r="D65" s="5">
        <f t="shared" si="12"/>
        <v>562.49708999999996</v>
      </c>
      <c r="E65" s="5">
        <f t="shared" si="12"/>
        <v>1772.45983</v>
      </c>
      <c r="F65" s="5">
        <f t="shared" si="12"/>
        <v>7199.6923400000005</v>
      </c>
      <c r="G65" s="5">
        <f t="shared" si="12"/>
        <v>0</v>
      </c>
      <c r="H65" s="5">
        <f t="shared" si="12"/>
        <v>-1.3399999999021972E-3</v>
      </c>
      <c r="I65" s="5">
        <f t="shared" si="12"/>
        <v>17.849870000000017</v>
      </c>
      <c r="J65" s="5">
        <f t="shared" si="12"/>
        <v>94.805999999999997</v>
      </c>
      <c r="K65" s="5">
        <f t="shared" si="12"/>
        <v>0</v>
      </c>
      <c r="L65" s="5">
        <f t="shared" si="12"/>
        <v>1537.8040000000001</v>
      </c>
      <c r="M65" s="5">
        <f t="shared" si="12"/>
        <v>14714.225890000002</v>
      </c>
      <c r="N65" s="5">
        <f t="shared" si="12"/>
        <v>5234.33655</v>
      </c>
      <c r="O65" s="5">
        <f t="shared" si="12"/>
        <v>170525.94959999999</v>
      </c>
      <c r="P65" s="5">
        <v>266902</v>
      </c>
    </row>
    <row r="66" spans="1:16" x14ac:dyDescent="0.25">
      <c r="A66" s="2" t="s">
        <v>17</v>
      </c>
      <c r="B66" s="2" t="s">
        <v>1</v>
      </c>
      <c r="C66" s="3">
        <v>177194.01503000001</v>
      </c>
      <c r="D66" s="3">
        <v>-6278.3238600000004</v>
      </c>
      <c r="E66" s="3">
        <v>28542.576690000002</v>
      </c>
      <c r="F66" s="3">
        <v>212</v>
      </c>
      <c r="G66" s="3">
        <v>5142.1920899999996</v>
      </c>
      <c r="H66" s="3">
        <v>0</v>
      </c>
      <c r="I66" s="3">
        <v>13651.240320000001</v>
      </c>
      <c r="J66" s="3">
        <v>230.31397000000001</v>
      </c>
      <c r="K66" s="3">
        <v>0</v>
      </c>
      <c r="L66" s="3">
        <v>0</v>
      </c>
      <c r="M66" s="3">
        <v>22380.857520000001</v>
      </c>
      <c r="N66" s="3">
        <v>995.85055</v>
      </c>
      <c r="O66" s="3">
        <v>182481.17217000001</v>
      </c>
      <c r="P66" s="3">
        <v>424552</v>
      </c>
    </row>
    <row r="67" spans="1:16" x14ac:dyDescent="0.25">
      <c r="A67" s="2" t="s">
        <v>78</v>
      </c>
      <c r="B67" s="2" t="s">
        <v>2</v>
      </c>
      <c r="C67" s="3">
        <v>-25741.199939999999</v>
      </c>
      <c r="D67" s="3">
        <v>-48485.01539</v>
      </c>
      <c r="E67" s="3">
        <v>-16388.979960000001</v>
      </c>
      <c r="F67" s="3">
        <v>-17523.188630000001</v>
      </c>
      <c r="G67" s="3">
        <v>1243.8791699999999</v>
      </c>
      <c r="H67" s="3">
        <v>-3655.0590000000002</v>
      </c>
      <c r="I67" s="3">
        <v>-35116.051769999998</v>
      </c>
      <c r="J67" s="3">
        <v>-406.77526999999998</v>
      </c>
      <c r="K67" s="3">
        <v>0</v>
      </c>
      <c r="L67" s="3">
        <v>0</v>
      </c>
      <c r="M67" s="3">
        <v>-707.44708000000003</v>
      </c>
      <c r="N67" s="3">
        <v>1384.454</v>
      </c>
      <c r="O67" s="3">
        <v>21565.429889999999</v>
      </c>
      <c r="P67" s="3">
        <v>-123830</v>
      </c>
    </row>
    <row r="68" spans="1:16" x14ac:dyDescent="0.25">
      <c r="A68" s="2" t="s">
        <v>78</v>
      </c>
      <c r="B68" s="2" t="s">
        <v>3</v>
      </c>
      <c r="C68" s="3">
        <v>197462.14275999999</v>
      </c>
      <c r="D68" s="3">
        <v>78460.03486</v>
      </c>
      <c r="E68" s="3">
        <v>52406.478040000002</v>
      </c>
      <c r="F68" s="3">
        <v>129753.44065999999</v>
      </c>
      <c r="G68" s="3">
        <v>50810.602989999999</v>
      </c>
      <c r="H68" s="3">
        <v>3655.0590000000002</v>
      </c>
      <c r="I68" s="3">
        <v>64054.88495</v>
      </c>
      <c r="J68" s="3">
        <v>245.69470000000001</v>
      </c>
      <c r="K68" s="3">
        <v>0</v>
      </c>
      <c r="L68" s="3">
        <v>28037.27176</v>
      </c>
      <c r="M68" s="3">
        <v>41993.063699999999</v>
      </c>
      <c r="N68" s="3">
        <v>4477.1210000000001</v>
      </c>
      <c r="O68" s="3">
        <v>445359.22570000001</v>
      </c>
      <c r="P68" s="3">
        <v>1096715</v>
      </c>
    </row>
    <row r="69" spans="1:16" x14ac:dyDescent="0.25">
      <c r="A69" s="2" t="s">
        <v>78</v>
      </c>
      <c r="B69" s="2" t="s">
        <v>4</v>
      </c>
      <c r="C69" s="3">
        <v>49.31</v>
      </c>
      <c r="D69" s="3">
        <v>-15040.668</v>
      </c>
      <c r="E69" s="3">
        <v>-31191.866000000002</v>
      </c>
      <c r="F69" s="3">
        <v>-344.745</v>
      </c>
      <c r="G69" s="3">
        <v>192.12656999999999</v>
      </c>
      <c r="H69" s="3">
        <v>0</v>
      </c>
      <c r="I69" s="3">
        <v>-24768.775000000001</v>
      </c>
      <c r="J69" s="3">
        <v>0</v>
      </c>
      <c r="K69" s="3">
        <v>0</v>
      </c>
      <c r="L69" s="3">
        <v>-20666.130280000001</v>
      </c>
      <c r="M69" s="3">
        <v>2414.5116600000001</v>
      </c>
      <c r="N69" s="3">
        <v>0</v>
      </c>
      <c r="O69" s="3">
        <v>0</v>
      </c>
      <c r="P69" s="3">
        <v>-89356</v>
      </c>
    </row>
    <row r="70" spans="1:16" s="1" customFormat="1" x14ac:dyDescent="0.25">
      <c r="A70" s="4"/>
      <c r="B70" s="4" t="s">
        <v>76</v>
      </c>
      <c r="C70" s="5">
        <f t="shared" ref="C70:O70" si="13">SUM(C66:C69)</f>
        <v>348964.26785</v>
      </c>
      <c r="D70" s="5">
        <f t="shared" si="13"/>
        <v>8656.0276099999955</v>
      </c>
      <c r="E70" s="5">
        <f t="shared" si="13"/>
        <v>33368.208770000005</v>
      </c>
      <c r="F70" s="5">
        <f t="shared" si="13"/>
        <v>112097.50702999999</v>
      </c>
      <c r="G70" s="5">
        <f t="shared" si="13"/>
        <v>57388.800819999997</v>
      </c>
      <c r="H70" s="5">
        <f t="shared" si="13"/>
        <v>0</v>
      </c>
      <c r="I70" s="5">
        <f t="shared" si="13"/>
        <v>17821.298499999997</v>
      </c>
      <c r="J70" s="5">
        <f t="shared" si="13"/>
        <v>69.233400000000046</v>
      </c>
      <c r="K70" s="5">
        <f t="shared" si="13"/>
        <v>0</v>
      </c>
      <c r="L70" s="5">
        <f t="shared" si="13"/>
        <v>7371.1414799999984</v>
      </c>
      <c r="M70" s="5">
        <f t="shared" si="13"/>
        <v>66080.985799999995</v>
      </c>
      <c r="N70" s="5">
        <f t="shared" si="13"/>
        <v>6857.4255499999999</v>
      </c>
      <c r="O70" s="5">
        <f t="shared" si="13"/>
        <v>649405.82776000001</v>
      </c>
      <c r="P70" s="5">
        <v>1308081</v>
      </c>
    </row>
    <row r="71" spans="1:16" x14ac:dyDescent="0.25">
      <c r="A71" s="2" t="s">
        <v>18</v>
      </c>
      <c r="B71" s="2" t="s">
        <v>1</v>
      </c>
      <c r="C71" s="3">
        <v>178188.24754000001</v>
      </c>
      <c r="D71" s="3">
        <v>-1547.32223</v>
      </c>
      <c r="E71" s="3">
        <v>2320.8265500000002</v>
      </c>
      <c r="F71" s="3">
        <v>2554.6484099999998</v>
      </c>
      <c r="G71" s="3">
        <v>15080.735049999999</v>
      </c>
      <c r="H71" s="3">
        <v>5165.04835</v>
      </c>
      <c r="I71" s="3">
        <v>6450.1537799999996</v>
      </c>
      <c r="J71" s="3">
        <v>676.58479999999997</v>
      </c>
      <c r="K71" s="3">
        <v>0</v>
      </c>
      <c r="L71" s="3">
        <v>0</v>
      </c>
      <c r="M71" s="3">
        <v>23559.163390000002</v>
      </c>
      <c r="N71" s="3">
        <v>248.88919000000001</v>
      </c>
      <c r="O71" s="3">
        <v>232446.03484000001</v>
      </c>
      <c r="P71" s="3">
        <v>465143</v>
      </c>
    </row>
    <row r="72" spans="1:16" x14ac:dyDescent="0.25">
      <c r="A72" s="2" t="s">
        <v>78</v>
      </c>
      <c r="B72" s="2" t="s">
        <v>2</v>
      </c>
      <c r="C72" s="3">
        <v>-27152.25822</v>
      </c>
      <c r="D72" s="3">
        <v>-40359.980479999998</v>
      </c>
      <c r="E72" s="3">
        <v>-10613.60923</v>
      </c>
      <c r="F72" s="3">
        <v>-281.22086999999999</v>
      </c>
      <c r="G72" s="3">
        <v>-12387.009760000001</v>
      </c>
      <c r="H72" s="3">
        <v>-5768.99388</v>
      </c>
      <c r="I72" s="3">
        <v>-8483.8898900000004</v>
      </c>
      <c r="J72" s="3">
        <v>0</v>
      </c>
      <c r="K72" s="3">
        <v>0</v>
      </c>
      <c r="L72" s="3">
        <v>0</v>
      </c>
      <c r="M72" s="3">
        <v>-1411.38429</v>
      </c>
      <c r="N72" s="3">
        <v>58.4</v>
      </c>
      <c r="O72" s="3">
        <v>-1322.3435899999999</v>
      </c>
      <c r="P72" s="3">
        <v>-107722</v>
      </c>
    </row>
    <row r="73" spans="1:16" x14ac:dyDescent="0.25">
      <c r="A73" s="2" t="s">
        <v>78</v>
      </c>
      <c r="B73" s="2" t="s">
        <v>3</v>
      </c>
      <c r="C73" s="3">
        <v>122048.29855000001</v>
      </c>
      <c r="D73" s="3">
        <v>45637.876550000001</v>
      </c>
      <c r="E73" s="3">
        <v>11097.45054</v>
      </c>
      <c r="F73" s="3">
        <v>27296.099760000001</v>
      </c>
      <c r="G73" s="3">
        <v>1000.82911</v>
      </c>
      <c r="H73" s="3">
        <v>4153.7988500000001</v>
      </c>
      <c r="I73" s="3">
        <v>13205.884899999999</v>
      </c>
      <c r="J73" s="3">
        <v>28.444710000000001</v>
      </c>
      <c r="K73" s="3">
        <v>0</v>
      </c>
      <c r="L73" s="3">
        <v>2888.07429</v>
      </c>
      <c r="M73" s="3">
        <v>21550.635149999998</v>
      </c>
      <c r="N73" s="3">
        <v>253.88911999999999</v>
      </c>
      <c r="O73" s="3">
        <v>318731.68064999999</v>
      </c>
      <c r="P73" s="3">
        <v>567893</v>
      </c>
    </row>
    <row r="74" spans="1:16" x14ac:dyDescent="0.25">
      <c r="A74" s="2" t="s">
        <v>78</v>
      </c>
      <c r="B74" s="2" t="s">
        <v>4</v>
      </c>
      <c r="C74" s="3">
        <v>-22820.48648</v>
      </c>
      <c r="D74" s="3">
        <v>-3730.57384</v>
      </c>
      <c r="E74" s="3">
        <v>-2804.66786</v>
      </c>
      <c r="F74" s="3">
        <v>-1901.0401999999999</v>
      </c>
      <c r="G74" s="3">
        <v>-3694.5544</v>
      </c>
      <c r="H74" s="3">
        <v>-3549.8533200000002</v>
      </c>
      <c r="I74" s="3">
        <v>-11172.148789999999</v>
      </c>
      <c r="J74" s="3">
        <v>-4.24</v>
      </c>
      <c r="K74" s="3">
        <v>0</v>
      </c>
      <c r="L74" s="3">
        <v>79.737120000000004</v>
      </c>
      <c r="M74" s="3">
        <v>-1421.4734599999999</v>
      </c>
      <c r="N74" s="3">
        <v>-119.54416999999999</v>
      </c>
      <c r="O74" s="3">
        <v>-5449.7545600000003</v>
      </c>
      <c r="P74" s="3">
        <v>-56589</v>
      </c>
    </row>
    <row r="75" spans="1:16" x14ac:dyDescent="0.25">
      <c r="A75" s="4"/>
      <c r="B75" s="4" t="s">
        <v>76</v>
      </c>
      <c r="C75" s="3">
        <f t="shared" ref="C75:O75" si="14">SUM(C71:C74)</f>
        <v>250263.80139000001</v>
      </c>
      <c r="D75" s="3">
        <f t="shared" si="14"/>
        <v>4.5474735088646412E-12</v>
      </c>
      <c r="E75" s="3">
        <f t="shared" si="14"/>
        <v>0</v>
      </c>
      <c r="F75" s="3">
        <f t="shared" si="14"/>
        <v>27668.487100000002</v>
      </c>
      <c r="G75" s="3">
        <f t="shared" si="14"/>
        <v>0</v>
      </c>
      <c r="H75" s="3">
        <f t="shared" si="14"/>
        <v>0</v>
      </c>
      <c r="I75" s="3">
        <f t="shared" si="14"/>
        <v>0</v>
      </c>
      <c r="J75" s="3">
        <f t="shared" si="14"/>
        <v>700.78950999999995</v>
      </c>
      <c r="K75" s="3">
        <f t="shared" si="14"/>
        <v>0</v>
      </c>
      <c r="L75" s="3">
        <f t="shared" si="14"/>
        <v>2967.8114100000003</v>
      </c>
      <c r="M75" s="3">
        <f t="shared" si="14"/>
        <v>42276.940790000001</v>
      </c>
      <c r="N75" s="3">
        <f t="shared" si="14"/>
        <v>441.63414</v>
      </c>
      <c r="O75" s="3">
        <f t="shared" si="14"/>
        <v>544405.61734</v>
      </c>
      <c r="P75" s="3">
        <v>868725</v>
      </c>
    </row>
    <row r="76" spans="1:16" x14ac:dyDescent="0.25">
      <c r="A76" s="2" t="s">
        <v>19</v>
      </c>
      <c r="B76" s="2" t="s">
        <v>1</v>
      </c>
      <c r="C76" s="3">
        <v>74894.858380000005</v>
      </c>
      <c r="D76" s="3">
        <v>-836.07039999999995</v>
      </c>
      <c r="E76" s="3">
        <v>1610.0487900000001</v>
      </c>
      <c r="F76" s="3">
        <v>-1095.5954999999999</v>
      </c>
      <c r="G76" s="3">
        <v>105.54980999999999</v>
      </c>
      <c r="H76" s="3">
        <v>0</v>
      </c>
      <c r="I76" s="3">
        <v>1882.5963400000001</v>
      </c>
      <c r="J76" s="3">
        <v>337.12914999999998</v>
      </c>
      <c r="K76" s="3">
        <v>0</v>
      </c>
      <c r="L76" s="3">
        <v>0</v>
      </c>
      <c r="M76" s="3">
        <v>30444.045279999998</v>
      </c>
      <c r="N76" s="3">
        <v>1558.2260699999999</v>
      </c>
      <c r="O76" s="3">
        <v>135037.01235</v>
      </c>
      <c r="P76" s="3">
        <v>243938</v>
      </c>
    </row>
    <row r="77" spans="1:16" x14ac:dyDescent="0.25">
      <c r="A77" s="2" t="s">
        <v>78</v>
      </c>
      <c r="B77" s="2" t="s">
        <v>2</v>
      </c>
      <c r="C77" s="3">
        <v>6994.2509600000003</v>
      </c>
      <c r="D77" s="3">
        <v>1259.15715</v>
      </c>
      <c r="E77" s="3">
        <v>16992.74005</v>
      </c>
      <c r="F77" s="3">
        <v>828.95222000000001</v>
      </c>
      <c r="G77" s="3">
        <v>0</v>
      </c>
      <c r="H77" s="3">
        <v>0</v>
      </c>
      <c r="I77" s="3">
        <v>858.89351999999997</v>
      </c>
      <c r="J77" s="3">
        <v>-85.103089999999995</v>
      </c>
      <c r="K77" s="3">
        <v>0</v>
      </c>
      <c r="L77" s="3">
        <v>0</v>
      </c>
      <c r="M77" s="3">
        <v>833.53427999999997</v>
      </c>
      <c r="N77" s="3">
        <v>1578.65354</v>
      </c>
      <c r="O77" s="3">
        <v>29539.373619999998</v>
      </c>
      <c r="P77" s="3">
        <v>58800</v>
      </c>
    </row>
    <row r="78" spans="1:16" x14ac:dyDescent="0.25">
      <c r="A78" s="2" t="s">
        <v>78</v>
      </c>
      <c r="B78" s="2" t="s">
        <v>3</v>
      </c>
      <c r="C78" s="3">
        <v>38794.613060000003</v>
      </c>
      <c r="D78" s="3">
        <v>815.54503999999997</v>
      </c>
      <c r="E78" s="3">
        <v>-10.41952</v>
      </c>
      <c r="F78" s="3">
        <v>945.48847000000001</v>
      </c>
      <c r="G78" s="3">
        <v>14226.296200000001</v>
      </c>
      <c r="H78" s="3">
        <v>0</v>
      </c>
      <c r="I78" s="3">
        <v>-440.14769000000001</v>
      </c>
      <c r="J78" s="3">
        <v>0</v>
      </c>
      <c r="K78" s="3">
        <v>0</v>
      </c>
      <c r="L78" s="3">
        <v>0</v>
      </c>
      <c r="M78" s="3">
        <v>-45.526670000000003</v>
      </c>
      <c r="N78" s="3">
        <v>2380.1285899999998</v>
      </c>
      <c r="O78" s="3">
        <v>65915.436969999995</v>
      </c>
      <c r="P78" s="3">
        <v>122581</v>
      </c>
    </row>
    <row r="79" spans="1:16" x14ac:dyDescent="0.25">
      <c r="A79" s="2" t="s">
        <v>78</v>
      </c>
      <c r="B79" s="2" t="s">
        <v>4</v>
      </c>
      <c r="C79" s="3">
        <v>7934.4947099999999</v>
      </c>
      <c r="D79" s="3">
        <v>-1163.4983999999999</v>
      </c>
      <c r="E79" s="3">
        <v>-18583.5304</v>
      </c>
      <c r="F79" s="3">
        <v>0</v>
      </c>
      <c r="G79" s="3">
        <v>0</v>
      </c>
      <c r="H79" s="3">
        <v>0</v>
      </c>
      <c r="I79" s="3">
        <v>-869.00896999999998</v>
      </c>
      <c r="J79" s="3">
        <v>13.988810000000001</v>
      </c>
      <c r="K79" s="3">
        <v>0</v>
      </c>
      <c r="L79" s="3">
        <v>20.369</v>
      </c>
      <c r="M79" s="3">
        <v>256.73817000000003</v>
      </c>
      <c r="N79" s="3">
        <v>59.392139999999998</v>
      </c>
      <c r="O79" s="3">
        <v>42501.26382</v>
      </c>
      <c r="P79" s="3">
        <v>30170</v>
      </c>
    </row>
    <row r="80" spans="1:16" s="1" customFormat="1" x14ac:dyDescent="0.25">
      <c r="A80" s="4"/>
      <c r="B80" s="4" t="s">
        <v>76</v>
      </c>
      <c r="C80" s="5">
        <f t="shared" ref="C80:O80" si="15">SUM(C76:C79)</f>
        <v>128618.21711000001</v>
      </c>
      <c r="D80" s="5">
        <f t="shared" si="15"/>
        <v>75.133389999999963</v>
      </c>
      <c r="E80" s="5">
        <f t="shared" si="15"/>
        <v>8.8389200000019628</v>
      </c>
      <c r="F80" s="5">
        <f t="shared" si="15"/>
        <v>678.84519000000012</v>
      </c>
      <c r="G80" s="5">
        <f t="shared" si="15"/>
        <v>14331.846010000001</v>
      </c>
      <c r="H80" s="5">
        <f t="shared" si="15"/>
        <v>0</v>
      </c>
      <c r="I80" s="5">
        <f t="shared" si="15"/>
        <v>1432.3332</v>
      </c>
      <c r="J80" s="5">
        <f t="shared" si="15"/>
        <v>266.01486999999997</v>
      </c>
      <c r="K80" s="5">
        <f t="shared" si="15"/>
        <v>0</v>
      </c>
      <c r="L80" s="5">
        <f t="shared" si="15"/>
        <v>20.369</v>
      </c>
      <c r="M80" s="5">
        <f t="shared" si="15"/>
        <v>31488.79106</v>
      </c>
      <c r="N80" s="5">
        <f t="shared" si="15"/>
        <v>5576.4003400000001</v>
      </c>
      <c r="O80" s="5">
        <f t="shared" si="15"/>
        <v>272993.08675999998</v>
      </c>
      <c r="P80" s="5">
        <v>455490</v>
      </c>
    </row>
    <row r="81" spans="1:16" x14ac:dyDescent="0.25">
      <c r="A81" s="2" t="s">
        <v>20</v>
      </c>
      <c r="B81" s="2" t="s">
        <v>1</v>
      </c>
      <c r="C81" s="3">
        <v>57609.539779999999</v>
      </c>
      <c r="D81" s="3">
        <v>3.1721200000000001</v>
      </c>
      <c r="E81" s="3">
        <v>-148.8297</v>
      </c>
      <c r="F81" s="3">
        <v>4183.5742799999998</v>
      </c>
      <c r="G81" s="3">
        <v>1801.28478</v>
      </c>
      <c r="H81" s="3">
        <v>0</v>
      </c>
      <c r="I81" s="3">
        <v>204.65655000000001</v>
      </c>
      <c r="J81" s="3">
        <v>0</v>
      </c>
      <c r="K81" s="3">
        <v>0</v>
      </c>
      <c r="L81" s="3">
        <v>0</v>
      </c>
      <c r="M81" s="3">
        <v>18531.765439999999</v>
      </c>
      <c r="N81" s="3">
        <v>1502.6120000000001</v>
      </c>
      <c r="O81" s="3">
        <v>30854.021000000001</v>
      </c>
      <c r="P81" s="3">
        <v>114542</v>
      </c>
    </row>
    <row r="82" spans="1:16" x14ac:dyDescent="0.25">
      <c r="A82" s="2" t="s">
        <v>78</v>
      </c>
      <c r="B82" s="2" t="s">
        <v>2</v>
      </c>
      <c r="C82" s="3">
        <v>6777.9671200000003</v>
      </c>
      <c r="D82" s="3">
        <v>0</v>
      </c>
      <c r="E82" s="3">
        <v>1465.43361</v>
      </c>
      <c r="F82" s="3">
        <v>161</v>
      </c>
      <c r="G82" s="3">
        <v>0</v>
      </c>
      <c r="H82" s="3">
        <v>0</v>
      </c>
      <c r="I82" s="3">
        <v>-14.630699999999999</v>
      </c>
      <c r="J82" s="3">
        <v>0</v>
      </c>
      <c r="K82" s="3">
        <v>0</v>
      </c>
      <c r="L82" s="3">
        <v>0</v>
      </c>
      <c r="M82" s="3">
        <v>-34.803339999999999</v>
      </c>
      <c r="N82" s="3">
        <v>0</v>
      </c>
      <c r="O82" s="3">
        <v>61822.095540000002</v>
      </c>
      <c r="P82" s="3">
        <v>70177</v>
      </c>
    </row>
    <row r="83" spans="1:16" x14ac:dyDescent="0.25">
      <c r="A83" s="2" t="s">
        <v>78</v>
      </c>
      <c r="B83" s="2" t="s">
        <v>3</v>
      </c>
      <c r="C83" s="3">
        <v>29741.399020000001</v>
      </c>
      <c r="D83" s="3">
        <v>327.85874000000001</v>
      </c>
      <c r="E83" s="3">
        <v>0</v>
      </c>
      <c r="F83" s="3">
        <v>2072.3070699999998</v>
      </c>
      <c r="G83" s="3">
        <v>0</v>
      </c>
      <c r="H83" s="3">
        <v>0</v>
      </c>
      <c r="I83" s="3">
        <v>7646.0419700000002</v>
      </c>
      <c r="J83" s="3">
        <v>0</v>
      </c>
      <c r="K83" s="3">
        <v>0</v>
      </c>
      <c r="L83" s="3">
        <v>0</v>
      </c>
      <c r="M83" s="3">
        <v>2712.8027099999999</v>
      </c>
      <c r="N83" s="3">
        <v>2307.6569800000002</v>
      </c>
      <c r="O83" s="3">
        <v>152049.36217000001</v>
      </c>
      <c r="P83" s="3">
        <v>196857</v>
      </c>
    </row>
    <row r="84" spans="1:16" x14ac:dyDescent="0.25">
      <c r="A84" s="2" t="s">
        <v>78</v>
      </c>
      <c r="B84" s="2" t="s">
        <v>4</v>
      </c>
      <c r="C84" s="3">
        <v>22979.798279999999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-7606.8121799999999</v>
      </c>
      <c r="J84" s="3">
        <v>0</v>
      </c>
      <c r="K84" s="3">
        <v>0</v>
      </c>
      <c r="L84" s="3">
        <v>0</v>
      </c>
      <c r="M84" s="3">
        <v>-81.329989999999995</v>
      </c>
      <c r="N84" s="3">
        <v>0</v>
      </c>
      <c r="O84" s="3">
        <v>-51558.86462</v>
      </c>
      <c r="P84" s="3">
        <v>-36267</v>
      </c>
    </row>
    <row r="85" spans="1:16" s="1" customFormat="1" x14ac:dyDescent="0.25">
      <c r="A85" s="4"/>
      <c r="B85" s="4" t="s">
        <v>76</v>
      </c>
      <c r="C85" s="5">
        <f t="shared" ref="C85:O85" si="16">SUM(C81:C84)</f>
        <v>117108.70420000001</v>
      </c>
      <c r="D85" s="5">
        <f t="shared" si="16"/>
        <v>331.03086000000002</v>
      </c>
      <c r="E85" s="5">
        <f t="shared" si="16"/>
        <v>1316.60391</v>
      </c>
      <c r="F85" s="5">
        <f t="shared" si="16"/>
        <v>6416.8813499999997</v>
      </c>
      <c r="G85" s="5">
        <f t="shared" si="16"/>
        <v>1801.28478</v>
      </c>
      <c r="H85" s="5">
        <f t="shared" si="16"/>
        <v>0</v>
      </c>
      <c r="I85" s="5">
        <f t="shared" si="16"/>
        <v>229.25564000000031</v>
      </c>
      <c r="J85" s="5">
        <f t="shared" si="16"/>
        <v>0</v>
      </c>
      <c r="K85" s="5">
        <f t="shared" si="16"/>
        <v>0</v>
      </c>
      <c r="L85" s="5">
        <f t="shared" si="16"/>
        <v>0</v>
      </c>
      <c r="M85" s="5">
        <f t="shared" si="16"/>
        <v>21128.434820000002</v>
      </c>
      <c r="N85" s="5">
        <f t="shared" si="16"/>
        <v>3810.2689800000003</v>
      </c>
      <c r="O85" s="5">
        <f t="shared" si="16"/>
        <v>193166.61408999999</v>
      </c>
      <c r="P85" s="5">
        <v>345309</v>
      </c>
    </row>
    <row r="86" spans="1:16" x14ac:dyDescent="0.25">
      <c r="A86" s="2" t="s">
        <v>21</v>
      </c>
      <c r="B86" s="2" t="s">
        <v>1</v>
      </c>
      <c r="C86" s="3">
        <v>96283.494560000006</v>
      </c>
      <c r="D86" s="3">
        <v>202.36994000000001</v>
      </c>
      <c r="E86" s="3">
        <v>4387.2682299999997</v>
      </c>
      <c r="F86" s="3">
        <v>0</v>
      </c>
      <c r="G86" s="3">
        <v>37615.315390000003</v>
      </c>
      <c r="H86" s="3">
        <v>-35</v>
      </c>
      <c r="I86" s="3">
        <v>615.12289999999996</v>
      </c>
      <c r="J86" s="3">
        <v>1055.1802499999999</v>
      </c>
      <c r="K86" s="3">
        <v>12089.376469999999</v>
      </c>
      <c r="L86" s="3">
        <v>0</v>
      </c>
      <c r="M86" s="3">
        <v>29578.624540000001</v>
      </c>
      <c r="N86" s="3">
        <v>14</v>
      </c>
      <c r="O86" s="3">
        <v>240776.00677000001</v>
      </c>
      <c r="P86" s="3">
        <v>422582</v>
      </c>
    </row>
    <row r="87" spans="1:16" x14ac:dyDescent="0.25">
      <c r="A87" s="2" t="s">
        <v>78</v>
      </c>
      <c r="B87" s="2" t="s">
        <v>2</v>
      </c>
      <c r="C87" s="3">
        <v>15198.9012</v>
      </c>
      <c r="D87" s="3">
        <v>3243.3604999999998</v>
      </c>
      <c r="E87" s="3">
        <v>0</v>
      </c>
      <c r="F87" s="3">
        <v>-2040.7489599999999</v>
      </c>
      <c r="G87" s="3">
        <v>65</v>
      </c>
      <c r="H87" s="3">
        <v>0</v>
      </c>
      <c r="I87" s="3">
        <v>122.38206</v>
      </c>
      <c r="J87" s="3">
        <v>-100</v>
      </c>
      <c r="K87" s="3">
        <v>0</v>
      </c>
      <c r="L87" s="3">
        <v>0</v>
      </c>
      <c r="M87" s="3">
        <v>5404.7048000000004</v>
      </c>
      <c r="N87" s="3">
        <v>0</v>
      </c>
      <c r="O87" s="3">
        <v>83828.542379999999</v>
      </c>
      <c r="P87" s="3">
        <v>105722</v>
      </c>
    </row>
    <row r="88" spans="1:16" x14ac:dyDescent="0.25">
      <c r="A88" s="2" t="s">
        <v>78</v>
      </c>
      <c r="B88" s="2" t="s">
        <v>3</v>
      </c>
      <c r="C88" s="3">
        <v>57029.148860000001</v>
      </c>
      <c r="D88" s="3">
        <v>-2332.4912899999999</v>
      </c>
      <c r="E88" s="3">
        <v>-107.64153</v>
      </c>
      <c r="F88" s="3">
        <v>7371.5624699999998</v>
      </c>
      <c r="G88" s="3">
        <v>6733.5604700000004</v>
      </c>
      <c r="H88" s="3">
        <v>35</v>
      </c>
      <c r="I88" s="3">
        <v>237.65639999999999</v>
      </c>
      <c r="J88" s="3">
        <v>233.25399999999999</v>
      </c>
      <c r="K88" s="3">
        <v>0</v>
      </c>
      <c r="L88" s="3">
        <v>2191.89401</v>
      </c>
      <c r="M88" s="3">
        <v>5686.5681199999999</v>
      </c>
      <c r="N88" s="3">
        <v>78</v>
      </c>
      <c r="O88" s="3">
        <v>62521.159800000001</v>
      </c>
      <c r="P88" s="3">
        <v>139678</v>
      </c>
    </row>
    <row r="89" spans="1:16" x14ac:dyDescent="0.25">
      <c r="A89" s="2" t="s">
        <v>78</v>
      </c>
      <c r="B89" s="2" t="s">
        <v>4</v>
      </c>
      <c r="C89" s="3">
        <v>-3430.74559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-16103.002570000001</v>
      </c>
      <c r="P89" s="3">
        <v>-19534</v>
      </c>
    </row>
    <row r="90" spans="1:16" s="1" customFormat="1" x14ac:dyDescent="0.25">
      <c r="A90" s="4"/>
      <c r="B90" s="4" t="s">
        <v>76</v>
      </c>
      <c r="C90" s="5">
        <f t="shared" ref="C90:O90" si="17">SUM(C86:C89)</f>
        <v>165080.79902999999</v>
      </c>
      <c r="D90" s="5">
        <f t="shared" si="17"/>
        <v>1113.2391499999999</v>
      </c>
      <c r="E90" s="5">
        <f t="shared" si="17"/>
        <v>4279.6266999999998</v>
      </c>
      <c r="F90" s="5">
        <f t="shared" si="17"/>
        <v>5330.81351</v>
      </c>
      <c r="G90" s="5">
        <f t="shared" si="17"/>
        <v>44413.87586</v>
      </c>
      <c r="H90" s="5">
        <f t="shared" si="17"/>
        <v>0</v>
      </c>
      <c r="I90" s="5">
        <f t="shared" si="17"/>
        <v>975.16135999999995</v>
      </c>
      <c r="J90" s="5">
        <f t="shared" si="17"/>
        <v>1188.4342499999998</v>
      </c>
      <c r="K90" s="5">
        <f t="shared" si="17"/>
        <v>12089.376469999999</v>
      </c>
      <c r="L90" s="5">
        <f t="shared" si="17"/>
        <v>2191.89401</v>
      </c>
      <c r="M90" s="5">
        <f t="shared" si="17"/>
        <v>40669.897460000007</v>
      </c>
      <c r="N90" s="5">
        <f t="shared" si="17"/>
        <v>92</v>
      </c>
      <c r="O90" s="5">
        <f t="shared" si="17"/>
        <v>371022.70637999999</v>
      </c>
      <c r="P90" s="5">
        <v>648448</v>
      </c>
    </row>
    <row r="91" spans="1:16" x14ac:dyDescent="0.25">
      <c r="A91" s="2" t="s">
        <v>22</v>
      </c>
      <c r="B91" s="2" t="s">
        <v>1</v>
      </c>
      <c r="C91" s="3">
        <v>104179.05783000001</v>
      </c>
      <c r="D91" s="3">
        <v>-1417.1774700000001</v>
      </c>
      <c r="E91" s="3">
        <v>-779.7441</v>
      </c>
      <c r="F91" s="3">
        <v>817.01427000000001</v>
      </c>
      <c r="G91" s="3">
        <v>2559.09114</v>
      </c>
      <c r="H91" s="3">
        <v>0</v>
      </c>
      <c r="I91" s="3">
        <v>-1725.15545</v>
      </c>
      <c r="J91" s="3">
        <v>-97.226169999999996</v>
      </c>
      <c r="K91" s="3">
        <v>0</v>
      </c>
      <c r="L91" s="3">
        <v>0</v>
      </c>
      <c r="M91" s="3">
        <v>692.64849000000004</v>
      </c>
      <c r="N91" s="3">
        <v>124.70811</v>
      </c>
      <c r="O91" s="3">
        <v>66399.171409999995</v>
      </c>
      <c r="P91" s="3">
        <v>170752</v>
      </c>
    </row>
    <row r="92" spans="1:16" x14ac:dyDescent="0.25">
      <c r="A92" s="2" t="s">
        <v>78</v>
      </c>
      <c r="B92" s="2" t="s">
        <v>2</v>
      </c>
      <c r="C92" s="3">
        <v>10881.79437</v>
      </c>
      <c r="D92" s="3">
        <v>-5216.7909900000004</v>
      </c>
      <c r="E92" s="3">
        <v>-4250.3317999999999</v>
      </c>
      <c r="F92" s="3">
        <v>-1083.93938</v>
      </c>
      <c r="G92" s="3">
        <v>-2817.22721</v>
      </c>
      <c r="H92" s="3">
        <v>0</v>
      </c>
      <c r="I92" s="3">
        <v>-10202.25618</v>
      </c>
      <c r="J92" s="3">
        <v>185.00608</v>
      </c>
      <c r="K92" s="3">
        <v>0</v>
      </c>
      <c r="L92" s="3">
        <v>0</v>
      </c>
      <c r="M92" s="3">
        <v>8879.9781399999993</v>
      </c>
      <c r="N92" s="3">
        <v>1138.15796</v>
      </c>
      <c r="O92" s="3">
        <v>17792.098969999999</v>
      </c>
      <c r="P92" s="3">
        <v>15306</v>
      </c>
    </row>
    <row r="93" spans="1:16" x14ac:dyDescent="0.25">
      <c r="A93" s="2" t="s">
        <v>78</v>
      </c>
      <c r="B93" s="2" t="s">
        <v>3</v>
      </c>
      <c r="C93" s="3">
        <v>209607.8536</v>
      </c>
      <c r="D93" s="3">
        <v>6416.5908399999998</v>
      </c>
      <c r="E93" s="3">
        <v>5061.7529100000002</v>
      </c>
      <c r="F93" s="3">
        <v>2688.7456999999999</v>
      </c>
      <c r="G93" s="3">
        <v>2518.5179899999998</v>
      </c>
      <c r="H93" s="3">
        <v>0</v>
      </c>
      <c r="I93" s="3">
        <v>473.56124</v>
      </c>
      <c r="J93" s="3">
        <v>676.71315000000004</v>
      </c>
      <c r="K93" s="3">
        <v>0</v>
      </c>
      <c r="L93" s="3">
        <v>44.3904</v>
      </c>
      <c r="M93" s="3">
        <v>24372.744729999999</v>
      </c>
      <c r="N93" s="3">
        <v>1780.62707</v>
      </c>
      <c r="O93" s="3">
        <v>158583.93575999999</v>
      </c>
      <c r="P93" s="3">
        <v>412225</v>
      </c>
    </row>
    <row r="94" spans="1:16" x14ac:dyDescent="0.25">
      <c r="A94" s="2" t="s">
        <v>78</v>
      </c>
      <c r="B94" s="2" t="s">
        <v>4</v>
      </c>
      <c r="C94" s="3">
        <v>11601.838669999999</v>
      </c>
      <c r="D94" s="3">
        <v>217.37762000000001</v>
      </c>
      <c r="E94" s="3">
        <v>-31.677009999999999</v>
      </c>
      <c r="F94" s="3">
        <v>7585.482</v>
      </c>
      <c r="G94" s="3">
        <v>1429.21264</v>
      </c>
      <c r="H94" s="3">
        <v>0</v>
      </c>
      <c r="I94" s="3">
        <v>11588.72248</v>
      </c>
      <c r="J94" s="3">
        <v>22.4937</v>
      </c>
      <c r="K94" s="3">
        <v>0</v>
      </c>
      <c r="L94" s="3">
        <v>5658.9842399999998</v>
      </c>
      <c r="M94" s="3">
        <v>7245.8440000000001</v>
      </c>
      <c r="N94" s="3">
        <v>358.83373999999998</v>
      </c>
      <c r="O94" s="3">
        <v>17345.363549999998</v>
      </c>
      <c r="P94" s="3">
        <v>63022</v>
      </c>
    </row>
    <row r="95" spans="1:16" s="1" customFormat="1" x14ac:dyDescent="0.25">
      <c r="A95" s="4"/>
      <c r="B95" s="4" t="s">
        <v>76</v>
      </c>
      <c r="C95" s="5">
        <f t="shared" ref="C95:O95" si="18">SUM(C91:C94)</f>
        <v>336270.54447000002</v>
      </c>
      <c r="D95" s="5">
        <f t="shared" si="18"/>
        <v>0</v>
      </c>
      <c r="E95" s="5">
        <f t="shared" si="18"/>
        <v>3.3750779948604759E-13</v>
      </c>
      <c r="F95" s="5">
        <f t="shared" si="18"/>
        <v>10007.302589999999</v>
      </c>
      <c r="G95" s="5">
        <f t="shared" si="18"/>
        <v>3689.5945599999995</v>
      </c>
      <c r="H95" s="5">
        <f t="shared" si="18"/>
        <v>0</v>
      </c>
      <c r="I95" s="5">
        <f t="shared" si="18"/>
        <v>134.87209000000075</v>
      </c>
      <c r="J95" s="5">
        <f t="shared" si="18"/>
        <v>786.98676</v>
      </c>
      <c r="K95" s="5">
        <f t="shared" si="18"/>
        <v>0</v>
      </c>
      <c r="L95" s="5">
        <f t="shared" si="18"/>
        <v>5703.37464</v>
      </c>
      <c r="M95" s="5">
        <f t="shared" si="18"/>
        <v>41191.215359999995</v>
      </c>
      <c r="N95" s="5">
        <f t="shared" si="18"/>
        <v>3402.3268800000001</v>
      </c>
      <c r="O95" s="5">
        <f t="shared" si="18"/>
        <v>260120.56969</v>
      </c>
      <c r="P95" s="5">
        <v>661307</v>
      </c>
    </row>
    <row r="96" spans="1:16" x14ac:dyDescent="0.25">
      <c r="A96" s="2" t="s">
        <v>23</v>
      </c>
      <c r="B96" s="2" t="s">
        <v>1</v>
      </c>
      <c r="C96" s="3">
        <v>51884.71746</v>
      </c>
      <c r="D96" s="3">
        <v>-176.53134</v>
      </c>
      <c r="E96" s="3">
        <v>-352.90688999999998</v>
      </c>
      <c r="F96" s="3">
        <v>-44.98621</v>
      </c>
      <c r="G96" s="3">
        <v>0</v>
      </c>
      <c r="H96" s="3">
        <v>-0.25795000000000001</v>
      </c>
      <c r="I96" s="3">
        <v>-5312.5748199999998</v>
      </c>
      <c r="J96" s="3">
        <v>-20.018170000000001</v>
      </c>
      <c r="K96" s="3">
        <v>0</v>
      </c>
      <c r="L96" s="3">
        <v>0</v>
      </c>
      <c r="M96" s="3">
        <v>9478.1864999999998</v>
      </c>
      <c r="N96" s="3">
        <v>24.48864</v>
      </c>
      <c r="O96" s="3">
        <v>38779.043899999997</v>
      </c>
      <c r="P96" s="3">
        <v>94259</v>
      </c>
    </row>
    <row r="97" spans="1:16" x14ac:dyDescent="0.25">
      <c r="A97" s="2" t="s">
        <v>78</v>
      </c>
      <c r="B97" s="2" t="s">
        <v>2</v>
      </c>
      <c r="C97" s="3">
        <v>16475.365450000001</v>
      </c>
      <c r="D97" s="3">
        <v>176.29606000000001</v>
      </c>
      <c r="E97" s="3">
        <v>187.70005</v>
      </c>
      <c r="F97" s="3">
        <v>861.46968000000004</v>
      </c>
      <c r="G97" s="3">
        <v>0</v>
      </c>
      <c r="H97" s="3">
        <v>0</v>
      </c>
      <c r="I97" s="3">
        <v>5223.8947099999996</v>
      </c>
      <c r="J97" s="3">
        <v>0</v>
      </c>
      <c r="K97" s="3">
        <v>0</v>
      </c>
      <c r="L97" s="3">
        <v>0</v>
      </c>
      <c r="M97" s="3">
        <v>1706.99801</v>
      </c>
      <c r="N97" s="3">
        <v>405.73894000000001</v>
      </c>
      <c r="O97" s="3">
        <v>9233.7641100000001</v>
      </c>
      <c r="P97" s="3">
        <v>34271</v>
      </c>
    </row>
    <row r="98" spans="1:16" x14ac:dyDescent="0.25">
      <c r="A98" s="2" t="s">
        <v>78</v>
      </c>
      <c r="B98" s="2" t="s">
        <v>3</v>
      </c>
      <c r="C98" s="3">
        <v>1367.7787000000001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5.04</v>
      </c>
      <c r="O98" s="3">
        <v>0</v>
      </c>
      <c r="P98" s="3">
        <v>1373</v>
      </c>
    </row>
    <row r="99" spans="1:16" x14ac:dyDescent="0.25">
      <c r="A99" s="2" t="s">
        <v>78</v>
      </c>
      <c r="B99" s="2" t="s">
        <v>4</v>
      </c>
      <c r="C99" s="3">
        <v>13541.6566</v>
      </c>
      <c r="D99" s="3">
        <v>0.23527999999999999</v>
      </c>
      <c r="E99" s="3">
        <v>165.20684</v>
      </c>
      <c r="F99" s="3">
        <v>-48</v>
      </c>
      <c r="G99" s="3">
        <v>0</v>
      </c>
      <c r="H99" s="3">
        <v>0</v>
      </c>
      <c r="I99" s="3">
        <v>88.680109999999999</v>
      </c>
      <c r="J99" s="3">
        <v>123.66436</v>
      </c>
      <c r="K99" s="3">
        <v>0</v>
      </c>
      <c r="L99" s="3">
        <v>1059.1677299999999</v>
      </c>
      <c r="M99" s="3">
        <v>7338.0650900000001</v>
      </c>
      <c r="N99" s="3">
        <v>742.77274</v>
      </c>
      <c r="O99" s="3">
        <v>11301.45948</v>
      </c>
      <c r="P99" s="3">
        <v>34313</v>
      </c>
    </row>
    <row r="100" spans="1:16" s="1" customFormat="1" x14ac:dyDescent="0.25">
      <c r="A100" s="4"/>
      <c r="B100" s="4" t="s">
        <v>76</v>
      </c>
      <c r="C100" s="5">
        <f t="shared" ref="C100:O100" si="19">SUM(C96:C99)</f>
        <v>83269.518209999995</v>
      </c>
      <c r="D100" s="5">
        <f t="shared" si="19"/>
        <v>1.1157741397482823E-14</v>
      </c>
      <c r="E100" s="5">
        <f t="shared" si="19"/>
        <v>0</v>
      </c>
      <c r="F100" s="5">
        <f t="shared" si="19"/>
        <v>768.48347000000001</v>
      </c>
      <c r="G100" s="5">
        <f t="shared" si="19"/>
        <v>0</v>
      </c>
      <c r="H100" s="5">
        <f t="shared" si="19"/>
        <v>-0.25795000000000001</v>
      </c>
      <c r="I100" s="5">
        <f t="shared" si="19"/>
        <v>-2.4158453015843406E-13</v>
      </c>
      <c r="J100" s="5">
        <f t="shared" si="19"/>
        <v>103.64619</v>
      </c>
      <c r="K100" s="5">
        <f t="shared" si="19"/>
        <v>0</v>
      </c>
      <c r="L100" s="5">
        <f t="shared" si="19"/>
        <v>1059.1677299999999</v>
      </c>
      <c r="M100" s="5">
        <f t="shared" si="19"/>
        <v>18523.249599999999</v>
      </c>
      <c r="N100" s="5">
        <f t="shared" si="19"/>
        <v>1178.0403200000001</v>
      </c>
      <c r="O100" s="5">
        <f t="shared" si="19"/>
        <v>59314.267489999991</v>
      </c>
      <c r="P100" s="5">
        <v>164216</v>
      </c>
    </row>
    <row r="101" spans="1:16" x14ac:dyDescent="0.25">
      <c r="A101" s="2" t="s">
        <v>24</v>
      </c>
      <c r="B101" s="2" t="s">
        <v>1</v>
      </c>
      <c r="C101" s="3">
        <v>40924.601040000001</v>
      </c>
      <c r="D101" s="3">
        <v>2275.7876200000001</v>
      </c>
      <c r="E101" s="3">
        <v>302.20096000000001</v>
      </c>
      <c r="F101" s="3">
        <v>1633.7636299999999</v>
      </c>
      <c r="G101" s="3">
        <v>-1400</v>
      </c>
      <c r="H101" s="3">
        <v>-26.765999999999998</v>
      </c>
      <c r="I101" s="3">
        <v>6745.7084199999999</v>
      </c>
      <c r="J101" s="3">
        <v>0</v>
      </c>
      <c r="K101" s="3">
        <v>749.27</v>
      </c>
      <c r="L101" s="3">
        <v>0</v>
      </c>
      <c r="M101" s="3">
        <v>5048.3905299999997</v>
      </c>
      <c r="N101" s="3">
        <v>0</v>
      </c>
      <c r="O101" s="3">
        <v>64408.359420000001</v>
      </c>
      <c r="P101" s="3">
        <v>120661</v>
      </c>
    </row>
    <row r="102" spans="1:16" x14ac:dyDescent="0.25">
      <c r="A102" s="2" t="s">
        <v>78</v>
      </c>
      <c r="B102" s="2" t="s">
        <v>2</v>
      </c>
      <c r="C102" s="3">
        <v>31418.565500000001</v>
      </c>
      <c r="D102" s="3">
        <v>5657.1040199999998</v>
      </c>
      <c r="E102" s="3">
        <v>-223.66257999999999</v>
      </c>
      <c r="F102" s="3">
        <v>7825.0979200000002</v>
      </c>
      <c r="G102" s="3">
        <v>-1176.71507</v>
      </c>
      <c r="H102" s="3">
        <v>86.662999999999997</v>
      </c>
      <c r="I102" s="3">
        <v>6207.6134499999998</v>
      </c>
      <c r="J102" s="3">
        <v>0</v>
      </c>
      <c r="K102" s="3">
        <v>0</v>
      </c>
      <c r="L102" s="3">
        <v>1019.51688</v>
      </c>
      <c r="M102" s="3">
        <v>7013.5106599999999</v>
      </c>
      <c r="N102" s="3">
        <v>0</v>
      </c>
      <c r="O102" s="3">
        <v>150390.17585</v>
      </c>
      <c r="P102" s="3">
        <v>208218</v>
      </c>
    </row>
    <row r="103" spans="1:16" x14ac:dyDescent="0.25">
      <c r="A103" s="2" t="s">
        <v>78</v>
      </c>
      <c r="B103" s="2" t="s">
        <v>3</v>
      </c>
      <c r="C103" s="3">
        <v>54196.37427</v>
      </c>
      <c r="D103" s="3">
        <v>-2858.0943200000002</v>
      </c>
      <c r="E103" s="3">
        <v>795.00783000000001</v>
      </c>
      <c r="F103" s="3">
        <v>160</v>
      </c>
      <c r="G103" s="3">
        <v>-107.35974</v>
      </c>
      <c r="H103" s="3">
        <v>-86.66301</v>
      </c>
      <c r="I103" s="3">
        <v>2191.1780800000001</v>
      </c>
      <c r="J103" s="3">
        <v>0</v>
      </c>
      <c r="K103" s="3">
        <v>0</v>
      </c>
      <c r="L103" s="3">
        <v>0</v>
      </c>
      <c r="M103" s="3">
        <v>132.08503999999999</v>
      </c>
      <c r="N103" s="3">
        <v>88.49</v>
      </c>
      <c r="O103" s="3">
        <v>59074.373529999997</v>
      </c>
      <c r="P103" s="3">
        <v>113585</v>
      </c>
    </row>
    <row r="104" spans="1:16" x14ac:dyDescent="0.25">
      <c r="A104" s="2" t="s">
        <v>78</v>
      </c>
      <c r="B104" s="2" t="s">
        <v>4</v>
      </c>
      <c r="C104" s="3">
        <v>13151.12506</v>
      </c>
      <c r="D104" s="3">
        <v>-4747.4563399999997</v>
      </c>
      <c r="E104" s="3">
        <v>1228.9862700000001</v>
      </c>
      <c r="F104" s="3">
        <v>-7129.5688099999998</v>
      </c>
      <c r="G104" s="3">
        <v>2915.2762400000001</v>
      </c>
      <c r="H104" s="3">
        <v>26.766010000000001</v>
      </c>
      <c r="I104" s="3">
        <v>16423.504629999999</v>
      </c>
      <c r="J104" s="3">
        <v>0</v>
      </c>
      <c r="K104" s="3">
        <v>-16.021999999999998</v>
      </c>
      <c r="L104" s="3">
        <v>-1019.5170000000001</v>
      </c>
      <c r="M104" s="3">
        <v>7327.2596800000001</v>
      </c>
      <c r="N104" s="3">
        <v>1112.384</v>
      </c>
      <c r="O104" s="3">
        <v>60562.979429999999</v>
      </c>
      <c r="P104" s="3">
        <v>89836</v>
      </c>
    </row>
    <row r="105" spans="1:16" s="1" customFormat="1" x14ac:dyDescent="0.25">
      <c r="A105" s="4"/>
      <c r="B105" s="4" t="s">
        <v>76</v>
      </c>
      <c r="C105" s="5">
        <f t="shared" ref="C105:O105" si="20">SUM(C101:C104)</f>
        <v>139690.66587</v>
      </c>
      <c r="D105" s="5">
        <f t="shared" si="20"/>
        <v>327.34097999999994</v>
      </c>
      <c r="E105" s="5">
        <f t="shared" si="20"/>
        <v>2102.5324799999999</v>
      </c>
      <c r="F105" s="5">
        <f t="shared" si="20"/>
        <v>2489.2927399999999</v>
      </c>
      <c r="G105" s="5">
        <f t="shared" si="20"/>
        <v>231.20143000000007</v>
      </c>
      <c r="H105" s="5">
        <f t="shared" si="20"/>
        <v>0</v>
      </c>
      <c r="I105" s="5">
        <f t="shared" si="20"/>
        <v>31568.004580000001</v>
      </c>
      <c r="J105" s="5">
        <f t="shared" si="20"/>
        <v>0</v>
      </c>
      <c r="K105" s="5">
        <f t="shared" si="20"/>
        <v>733.24799999999993</v>
      </c>
      <c r="L105" s="5">
        <f t="shared" si="20"/>
        <v>-1.2000000003808964E-4</v>
      </c>
      <c r="M105" s="5">
        <f t="shared" si="20"/>
        <v>19521.245910000001</v>
      </c>
      <c r="N105" s="5">
        <f t="shared" si="20"/>
        <v>1200.874</v>
      </c>
      <c r="O105" s="5">
        <f t="shared" si="20"/>
        <v>334435.88822999998</v>
      </c>
      <c r="P105" s="5">
        <v>532300</v>
      </c>
    </row>
    <row r="106" spans="1:16" x14ac:dyDescent="0.25">
      <c r="A106" s="2" t="s">
        <v>25</v>
      </c>
      <c r="B106" s="2" t="s">
        <v>1</v>
      </c>
      <c r="C106" s="3">
        <v>5280.4446399999997</v>
      </c>
      <c r="D106" s="3">
        <v>-1625.25063</v>
      </c>
      <c r="E106" s="3">
        <v>-1.0000000000000001E-5</v>
      </c>
      <c r="F106" s="3">
        <v>830.97560999999996</v>
      </c>
      <c r="G106" s="3">
        <v>0</v>
      </c>
      <c r="H106" s="3">
        <v>0</v>
      </c>
      <c r="I106" s="3">
        <v>-916.07577000000003</v>
      </c>
      <c r="J106" s="3">
        <v>949.94079999999997</v>
      </c>
      <c r="K106" s="3">
        <v>0</v>
      </c>
      <c r="L106" s="3">
        <v>0</v>
      </c>
      <c r="M106" s="3">
        <v>1676.25956</v>
      </c>
      <c r="N106" s="3">
        <v>0</v>
      </c>
      <c r="O106" s="3">
        <v>10837.826499999999</v>
      </c>
      <c r="P106" s="3">
        <v>17034</v>
      </c>
    </row>
    <row r="107" spans="1:16" x14ac:dyDescent="0.25">
      <c r="A107" s="2" t="s">
        <v>78</v>
      </c>
      <c r="B107" s="2" t="s">
        <v>2</v>
      </c>
      <c r="C107" s="3">
        <v>9684.5390399999997</v>
      </c>
      <c r="D107" s="3">
        <v>575.5412</v>
      </c>
      <c r="E107" s="3">
        <v>1.0000000000000001E-5</v>
      </c>
      <c r="F107" s="3">
        <v>20405.54235</v>
      </c>
      <c r="G107" s="3">
        <v>0</v>
      </c>
      <c r="H107" s="3">
        <v>0</v>
      </c>
      <c r="I107" s="3">
        <v>417.02875999999998</v>
      </c>
      <c r="J107" s="3">
        <v>0</v>
      </c>
      <c r="K107" s="3">
        <v>0</v>
      </c>
      <c r="L107" s="3">
        <v>0</v>
      </c>
      <c r="M107" s="3">
        <v>12188.80762</v>
      </c>
      <c r="N107" s="3">
        <v>59.991999999999997</v>
      </c>
      <c r="O107" s="3">
        <v>121516.39842</v>
      </c>
      <c r="P107" s="3">
        <v>164848</v>
      </c>
    </row>
    <row r="108" spans="1:16" x14ac:dyDescent="0.25">
      <c r="A108" s="2" t="s">
        <v>78</v>
      </c>
      <c r="B108" s="2" t="s">
        <v>3</v>
      </c>
      <c r="C108" s="3">
        <v>113203.66002</v>
      </c>
      <c r="D108" s="3">
        <v>944.70943</v>
      </c>
      <c r="E108" s="3">
        <v>-589.55998</v>
      </c>
      <c r="F108" s="3">
        <v>46608.372349999998</v>
      </c>
      <c r="G108" s="3">
        <v>0</v>
      </c>
      <c r="H108" s="3">
        <v>-311.83044999999998</v>
      </c>
      <c r="I108" s="3">
        <v>4707.0021500000003</v>
      </c>
      <c r="J108" s="3">
        <v>0</v>
      </c>
      <c r="K108" s="3">
        <v>0</v>
      </c>
      <c r="L108" s="3">
        <v>0</v>
      </c>
      <c r="M108" s="3">
        <v>13298.98157</v>
      </c>
      <c r="N108" s="3">
        <v>8641.4501999999993</v>
      </c>
      <c r="O108" s="3">
        <v>228871.59758</v>
      </c>
      <c r="P108" s="3">
        <v>415374</v>
      </c>
    </row>
    <row r="109" spans="1:16" x14ac:dyDescent="0.25">
      <c r="A109" s="2" t="s">
        <v>78</v>
      </c>
      <c r="B109" s="2" t="s">
        <v>4</v>
      </c>
      <c r="C109" s="3">
        <v>-1555.9248399999999</v>
      </c>
      <c r="D109" s="3">
        <v>0</v>
      </c>
      <c r="E109" s="3">
        <v>0</v>
      </c>
      <c r="F109" s="3">
        <v>3446.3923500000001</v>
      </c>
      <c r="G109" s="3">
        <v>0</v>
      </c>
      <c r="H109" s="3">
        <v>0</v>
      </c>
      <c r="I109" s="3">
        <v>1073.4832799999999</v>
      </c>
      <c r="J109" s="3">
        <v>-0.58681000000000005</v>
      </c>
      <c r="K109" s="3">
        <v>0</v>
      </c>
      <c r="L109" s="3">
        <v>7860.0209999999997</v>
      </c>
      <c r="M109" s="3">
        <v>2390.5983999999999</v>
      </c>
      <c r="N109" s="3">
        <v>0</v>
      </c>
      <c r="O109" s="3">
        <v>-31819.975009999998</v>
      </c>
      <c r="P109" s="3">
        <v>-18606</v>
      </c>
    </row>
    <row r="110" spans="1:16" s="1" customFormat="1" x14ac:dyDescent="0.25">
      <c r="A110" s="4"/>
      <c r="B110" s="4" t="s">
        <v>76</v>
      </c>
      <c r="C110" s="5">
        <f t="shared" ref="C110:O110" si="21">SUM(C106:C109)</f>
        <v>126612.71885999999</v>
      </c>
      <c r="D110" s="5">
        <f t="shared" si="21"/>
        <v>-104.99999999999989</v>
      </c>
      <c r="E110" s="5">
        <f t="shared" si="21"/>
        <v>-589.55998</v>
      </c>
      <c r="F110" s="5">
        <f t="shared" si="21"/>
        <v>71291.282659999997</v>
      </c>
      <c r="G110" s="5">
        <f t="shared" si="21"/>
        <v>0</v>
      </c>
      <c r="H110" s="5">
        <f t="shared" si="21"/>
        <v>-311.83044999999998</v>
      </c>
      <c r="I110" s="5">
        <f t="shared" si="21"/>
        <v>5281.4384200000004</v>
      </c>
      <c r="J110" s="5">
        <f t="shared" si="21"/>
        <v>949.35398999999995</v>
      </c>
      <c r="K110" s="5">
        <f t="shared" si="21"/>
        <v>0</v>
      </c>
      <c r="L110" s="5">
        <f t="shared" si="21"/>
        <v>7860.0209999999997</v>
      </c>
      <c r="M110" s="5">
        <f t="shared" si="21"/>
        <v>29554.647150000001</v>
      </c>
      <c r="N110" s="5">
        <f t="shared" si="21"/>
        <v>8701.4421999999995</v>
      </c>
      <c r="O110" s="5">
        <f t="shared" si="21"/>
        <v>329405.84749000001</v>
      </c>
      <c r="P110" s="5">
        <v>578650</v>
      </c>
    </row>
    <row r="111" spans="1:16" x14ac:dyDescent="0.25">
      <c r="A111" s="2" t="s">
        <v>26</v>
      </c>
      <c r="B111" s="2" t="s">
        <v>1</v>
      </c>
      <c r="C111" s="3">
        <v>143148.1997</v>
      </c>
      <c r="D111" s="3">
        <v>-4006.5536699999998</v>
      </c>
      <c r="E111" s="3">
        <v>1803.8876499999999</v>
      </c>
      <c r="F111" s="3">
        <v>1443.30241</v>
      </c>
      <c r="G111" s="3">
        <v>1453.9221700000001</v>
      </c>
      <c r="H111" s="3">
        <v>18.150459999999999</v>
      </c>
      <c r="I111" s="3">
        <v>4130.6153100000001</v>
      </c>
      <c r="J111" s="3">
        <v>201.61774</v>
      </c>
      <c r="K111" s="3">
        <v>0</v>
      </c>
      <c r="L111" s="3">
        <v>0</v>
      </c>
      <c r="M111" s="3">
        <v>7547.2514799999999</v>
      </c>
      <c r="N111" s="3">
        <v>6293.9805399999996</v>
      </c>
      <c r="O111" s="3">
        <v>92534.024650000007</v>
      </c>
      <c r="P111" s="3">
        <v>254568</v>
      </c>
    </row>
    <row r="112" spans="1:16" x14ac:dyDescent="0.25">
      <c r="A112" s="2" t="s">
        <v>78</v>
      </c>
      <c r="B112" s="2" t="s">
        <v>2</v>
      </c>
      <c r="C112" s="3">
        <v>23015.569019999999</v>
      </c>
      <c r="D112" s="3">
        <v>-615.81907000000001</v>
      </c>
      <c r="E112" s="3">
        <v>250.50981999999999</v>
      </c>
      <c r="F112" s="3">
        <v>1640.4105099999999</v>
      </c>
      <c r="G112" s="3">
        <v>325.84759000000003</v>
      </c>
      <c r="H112" s="3">
        <v>0</v>
      </c>
      <c r="I112" s="3">
        <v>-6699.5760600000003</v>
      </c>
      <c r="J112" s="3">
        <v>0</v>
      </c>
      <c r="K112" s="3">
        <v>0</v>
      </c>
      <c r="L112" s="3">
        <v>0</v>
      </c>
      <c r="M112" s="3">
        <v>7903.8155500000003</v>
      </c>
      <c r="N112" s="3">
        <v>2953.2655800000002</v>
      </c>
      <c r="O112" s="3">
        <v>46432.254070000003</v>
      </c>
      <c r="P112" s="3">
        <v>75206</v>
      </c>
    </row>
    <row r="113" spans="1:16" x14ac:dyDescent="0.25">
      <c r="A113" s="2" t="s">
        <v>78</v>
      </c>
      <c r="B113" s="2" t="s">
        <v>3</v>
      </c>
      <c r="C113" s="3">
        <v>148108.30134999999</v>
      </c>
      <c r="D113" s="3">
        <v>5090.8258500000002</v>
      </c>
      <c r="E113" s="3">
        <v>-1782.5521200000001</v>
      </c>
      <c r="F113" s="3">
        <v>45831.183490000003</v>
      </c>
      <c r="G113" s="3">
        <v>-1595.6925200000001</v>
      </c>
      <c r="H113" s="3">
        <v>-18.93272</v>
      </c>
      <c r="I113" s="3">
        <v>4623.4604099999997</v>
      </c>
      <c r="J113" s="3">
        <v>0</v>
      </c>
      <c r="K113" s="3">
        <v>0</v>
      </c>
      <c r="L113" s="3">
        <v>5345.2561599999999</v>
      </c>
      <c r="M113" s="3">
        <v>19964.968560000001</v>
      </c>
      <c r="N113" s="3">
        <v>8924.9330200000004</v>
      </c>
      <c r="O113" s="3">
        <v>362225.21766000002</v>
      </c>
      <c r="P113" s="3">
        <v>596717</v>
      </c>
    </row>
    <row r="114" spans="1:16" x14ac:dyDescent="0.25">
      <c r="A114" s="2" t="s">
        <v>78</v>
      </c>
      <c r="B114" s="2" t="s">
        <v>4</v>
      </c>
      <c r="C114" s="3">
        <v>24762.77793</v>
      </c>
      <c r="D114" s="3">
        <v>-22.428280000000001</v>
      </c>
      <c r="E114" s="3">
        <v>-266.94233000000003</v>
      </c>
      <c r="F114" s="3">
        <v>-0.76687000000000005</v>
      </c>
      <c r="G114" s="3">
        <v>-114.46039</v>
      </c>
      <c r="H114" s="3">
        <v>0</v>
      </c>
      <c r="I114" s="3">
        <v>-128.39888999999999</v>
      </c>
      <c r="J114" s="3">
        <v>0</v>
      </c>
      <c r="K114" s="3">
        <v>0</v>
      </c>
      <c r="L114" s="3">
        <v>0</v>
      </c>
      <c r="M114" s="3">
        <v>14692.56537</v>
      </c>
      <c r="N114" s="3">
        <v>3059.9324900000001</v>
      </c>
      <c r="O114" s="3">
        <v>7841.35106</v>
      </c>
      <c r="P114" s="3">
        <v>49824</v>
      </c>
    </row>
    <row r="115" spans="1:16" s="1" customFormat="1" x14ac:dyDescent="0.25">
      <c r="A115" s="4"/>
      <c r="B115" s="4" t="s">
        <v>76</v>
      </c>
      <c r="C115" s="5">
        <f t="shared" ref="C115:O115" si="22">SUM(C111:C114)</f>
        <v>339034.848</v>
      </c>
      <c r="D115" s="5">
        <f t="shared" si="22"/>
        <v>446.02483000000041</v>
      </c>
      <c r="E115" s="5">
        <f t="shared" si="22"/>
        <v>4.903019999999799</v>
      </c>
      <c r="F115" s="5">
        <f t="shared" si="22"/>
        <v>48914.129540000002</v>
      </c>
      <c r="G115" s="5">
        <f t="shared" si="22"/>
        <v>69.616850000000071</v>
      </c>
      <c r="H115" s="5">
        <f t="shared" si="22"/>
        <v>-0.78226000000000084</v>
      </c>
      <c r="I115" s="5">
        <f t="shared" si="22"/>
        <v>1926.1007699999996</v>
      </c>
      <c r="J115" s="5">
        <f t="shared" si="22"/>
        <v>201.61774</v>
      </c>
      <c r="K115" s="5">
        <f t="shared" si="22"/>
        <v>0</v>
      </c>
      <c r="L115" s="5">
        <f t="shared" si="22"/>
        <v>5345.2561599999999</v>
      </c>
      <c r="M115" s="5">
        <f t="shared" si="22"/>
        <v>50108.600959999996</v>
      </c>
      <c r="N115" s="5">
        <f t="shared" si="22"/>
        <v>21232.111629999999</v>
      </c>
      <c r="O115" s="5">
        <f t="shared" si="22"/>
        <v>509032.84744000004</v>
      </c>
      <c r="P115" s="5">
        <v>976315</v>
      </c>
    </row>
    <row r="116" spans="1:16" x14ac:dyDescent="0.25">
      <c r="A116" s="2" t="s">
        <v>27</v>
      </c>
      <c r="B116" s="2" t="s">
        <v>1</v>
      </c>
      <c r="C116" s="3">
        <v>48806.936659999999</v>
      </c>
      <c r="D116" s="3">
        <v>-585.73378000000002</v>
      </c>
      <c r="E116" s="3">
        <v>3832.5691499999998</v>
      </c>
      <c r="F116" s="3">
        <v>0</v>
      </c>
      <c r="G116" s="3">
        <v>29550.64313</v>
      </c>
      <c r="H116" s="3">
        <v>0</v>
      </c>
      <c r="I116" s="3">
        <v>701.86774000000003</v>
      </c>
      <c r="J116" s="3">
        <v>189.59508</v>
      </c>
      <c r="K116" s="3">
        <v>0</v>
      </c>
      <c r="L116" s="3">
        <v>0</v>
      </c>
      <c r="M116" s="3">
        <v>17023.8197</v>
      </c>
      <c r="N116" s="3">
        <v>3812.53782</v>
      </c>
      <c r="O116" s="3">
        <v>166347.60287</v>
      </c>
      <c r="P116" s="3">
        <v>269680</v>
      </c>
    </row>
    <row r="117" spans="1:16" x14ac:dyDescent="0.25">
      <c r="A117" s="2" t="s">
        <v>78</v>
      </c>
      <c r="B117" s="2" t="s">
        <v>2</v>
      </c>
      <c r="C117" s="3">
        <v>458.67799000000002</v>
      </c>
      <c r="D117" s="3">
        <v>-19548.73515</v>
      </c>
      <c r="E117" s="3">
        <v>-1589.1119000000001</v>
      </c>
      <c r="F117" s="3">
        <v>-952.60897999999997</v>
      </c>
      <c r="G117" s="3">
        <v>1456.2056</v>
      </c>
      <c r="H117" s="3">
        <v>0</v>
      </c>
      <c r="I117" s="3">
        <v>19488.330330000001</v>
      </c>
      <c r="J117" s="3">
        <v>-189.59508</v>
      </c>
      <c r="K117" s="3">
        <v>0</v>
      </c>
      <c r="L117" s="3">
        <v>0</v>
      </c>
      <c r="M117" s="3">
        <v>-295.56258000000003</v>
      </c>
      <c r="N117" s="3">
        <v>701.36288999999999</v>
      </c>
      <c r="O117" s="3">
        <v>6612.3584099999998</v>
      </c>
      <c r="P117" s="3">
        <v>6141</v>
      </c>
    </row>
    <row r="118" spans="1:16" x14ac:dyDescent="0.25">
      <c r="A118" s="2" t="s">
        <v>78</v>
      </c>
      <c r="B118" s="2" t="s">
        <v>3</v>
      </c>
      <c r="C118" s="3">
        <v>135901.55744</v>
      </c>
      <c r="D118" s="3">
        <v>21425.952079999999</v>
      </c>
      <c r="E118" s="3">
        <v>3543.0628099999999</v>
      </c>
      <c r="F118" s="3">
        <v>1626.7830100000001</v>
      </c>
      <c r="G118" s="3">
        <v>210.69725</v>
      </c>
      <c r="H118" s="3">
        <v>0</v>
      </c>
      <c r="I118" s="3">
        <v>-54.83802</v>
      </c>
      <c r="J118" s="3">
        <v>0</v>
      </c>
      <c r="K118" s="3">
        <v>0</v>
      </c>
      <c r="L118" s="3">
        <v>0</v>
      </c>
      <c r="M118" s="3">
        <v>6251.3959100000002</v>
      </c>
      <c r="N118" s="3">
        <v>3845.42893</v>
      </c>
      <c r="O118" s="3">
        <v>170698.69798999999</v>
      </c>
      <c r="P118" s="3">
        <v>343449</v>
      </c>
    </row>
    <row r="119" spans="1:16" x14ac:dyDescent="0.25">
      <c r="A119" s="2" t="s">
        <v>78</v>
      </c>
      <c r="B119" s="2" t="s">
        <v>4</v>
      </c>
      <c r="C119" s="3">
        <v>2482.8110799999999</v>
      </c>
      <c r="D119" s="3">
        <v>0</v>
      </c>
      <c r="E119" s="3">
        <v>-2313.0895799999998</v>
      </c>
      <c r="F119" s="3">
        <v>0</v>
      </c>
      <c r="G119" s="3">
        <v>0</v>
      </c>
      <c r="H119" s="3">
        <v>0</v>
      </c>
      <c r="I119" s="3">
        <v>-19669.556809999998</v>
      </c>
      <c r="J119" s="3">
        <v>0</v>
      </c>
      <c r="K119" s="3">
        <v>0</v>
      </c>
      <c r="L119" s="3">
        <v>0</v>
      </c>
      <c r="M119" s="3">
        <v>1060.06194</v>
      </c>
      <c r="N119" s="3">
        <v>708.30100000000004</v>
      </c>
      <c r="O119" s="3">
        <v>-4598.6786700000002</v>
      </c>
      <c r="P119" s="3">
        <v>-22330</v>
      </c>
    </row>
    <row r="120" spans="1:16" s="1" customFormat="1" x14ac:dyDescent="0.25">
      <c r="A120" s="4"/>
      <c r="B120" s="4" t="s">
        <v>76</v>
      </c>
      <c r="C120" s="5">
        <f t="shared" ref="C120:O120" si="23">SUM(C116:C119)</f>
        <v>187649.98317000002</v>
      </c>
      <c r="D120" s="5">
        <f t="shared" si="23"/>
        <v>1291.48315</v>
      </c>
      <c r="E120" s="5">
        <f t="shared" si="23"/>
        <v>3473.4304799999991</v>
      </c>
      <c r="F120" s="5">
        <f t="shared" si="23"/>
        <v>674.17403000000013</v>
      </c>
      <c r="G120" s="5">
        <f t="shared" si="23"/>
        <v>31217.545980000003</v>
      </c>
      <c r="H120" s="5">
        <f t="shared" si="23"/>
        <v>0</v>
      </c>
      <c r="I120" s="5">
        <f t="shared" si="23"/>
        <v>465.80324000000473</v>
      </c>
      <c r="J120" s="5">
        <f t="shared" si="23"/>
        <v>0</v>
      </c>
      <c r="K120" s="5">
        <f t="shared" si="23"/>
        <v>0</v>
      </c>
      <c r="L120" s="5">
        <f t="shared" si="23"/>
        <v>0</v>
      </c>
      <c r="M120" s="5">
        <f t="shared" si="23"/>
        <v>24039.714969999997</v>
      </c>
      <c r="N120" s="5">
        <f t="shared" si="23"/>
        <v>9067.6306399999994</v>
      </c>
      <c r="O120" s="5">
        <f t="shared" si="23"/>
        <v>339059.98059999995</v>
      </c>
      <c r="P120" s="5">
        <v>596940</v>
      </c>
    </row>
    <row r="121" spans="1:16" x14ac:dyDescent="0.25">
      <c r="A121" s="2" t="s">
        <v>28</v>
      </c>
      <c r="B121" s="2" t="s">
        <v>1</v>
      </c>
      <c r="C121" s="3">
        <v>147397.26063</v>
      </c>
      <c r="D121" s="3">
        <v>263.77199999999999</v>
      </c>
      <c r="E121" s="3">
        <v>-372.9</v>
      </c>
      <c r="F121" s="3">
        <v>0</v>
      </c>
      <c r="G121" s="3">
        <v>641.255</v>
      </c>
      <c r="H121" s="3">
        <v>0</v>
      </c>
      <c r="I121" s="3">
        <v>217.90701999999999</v>
      </c>
      <c r="J121" s="3">
        <v>-7.9000000000000001E-4</v>
      </c>
      <c r="K121" s="3">
        <v>0</v>
      </c>
      <c r="L121" s="3">
        <v>0</v>
      </c>
      <c r="M121" s="3">
        <v>21394.744999999999</v>
      </c>
      <c r="N121" s="3">
        <v>2906.4490000000001</v>
      </c>
      <c r="O121" s="3">
        <v>86198.349000000002</v>
      </c>
      <c r="P121" s="3">
        <v>258647</v>
      </c>
    </row>
    <row r="122" spans="1:16" x14ac:dyDescent="0.25">
      <c r="A122" s="2" t="s">
        <v>78</v>
      </c>
      <c r="B122" s="2" t="s">
        <v>2</v>
      </c>
      <c r="C122" s="3">
        <v>24156.922999999999</v>
      </c>
      <c r="D122" s="3">
        <v>1694.2570000000001</v>
      </c>
      <c r="E122" s="3">
        <v>704.49099999999999</v>
      </c>
      <c r="F122" s="3">
        <v>0</v>
      </c>
      <c r="G122" s="3">
        <v>0</v>
      </c>
      <c r="H122" s="3">
        <v>0</v>
      </c>
      <c r="I122" s="3">
        <v>94.983000000000004</v>
      </c>
      <c r="J122" s="3">
        <v>0</v>
      </c>
      <c r="K122" s="3">
        <v>0</v>
      </c>
      <c r="L122" s="3">
        <v>0</v>
      </c>
      <c r="M122" s="3">
        <v>2652.7</v>
      </c>
      <c r="N122" s="3">
        <v>0</v>
      </c>
      <c r="O122" s="3">
        <v>10660.654</v>
      </c>
      <c r="P122" s="3">
        <v>39964</v>
      </c>
    </row>
    <row r="123" spans="1:16" x14ac:dyDescent="0.25">
      <c r="A123" s="2" t="s">
        <v>78</v>
      </c>
      <c r="B123" s="2" t="s">
        <v>3</v>
      </c>
      <c r="C123" s="3">
        <v>85624.069279999996</v>
      </c>
      <c r="D123" s="3">
        <v>-1244.3</v>
      </c>
      <c r="E123" s="3">
        <v>85.594999999999999</v>
      </c>
      <c r="F123" s="3">
        <v>9065.1730000000007</v>
      </c>
      <c r="G123" s="3">
        <v>1176.414</v>
      </c>
      <c r="H123" s="3">
        <v>0</v>
      </c>
      <c r="I123" s="3">
        <v>-199.94499999999999</v>
      </c>
      <c r="J123" s="3">
        <v>0</v>
      </c>
      <c r="K123" s="3">
        <v>0</v>
      </c>
      <c r="L123" s="3">
        <v>1610.3989999999999</v>
      </c>
      <c r="M123" s="3">
        <v>8296.9069999999992</v>
      </c>
      <c r="N123" s="3">
        <v>0</v>
      </c>
      <c r="O123" s="3">
        <v>47233.103000000003</v>
      </c>
      <c r="P123" s="3">
        <v>151647</v>
      </c>
    </row>
    <row r="124" spans="1:16" x14ac:dyDescent="0.25">
      <c r="A124" s="2" t="s">
        <v>78</v>
      </c>
      <c r="B124" s="2" t="s">
        <v>4</v>
      </c>
      <c r="C124" s="3">
        <v>-2.7E-2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s="1" customFormat="1" x14ac:dyDescent="0.25">
      <c r="A125" s="4"/>
      <c r="B125" s="4" t="s">
        <v>76</v>
      </c>
      <c r="C125" s="5">
        <f t="shared" ref="C125:O125" si="24">SUM(C121:C124)</f>
        <v>257178.22591000001</v>
      </c>
      <c r="D125" s="5">
        <f t="shared" si="24"/>
        <v>713.72900000000004</v>
      </c>
      <c r="E125" s="5">
        <f t="shared" si="24"/>
        <v>417.18600000000004</v>
      </c>
      <c r="F125" s="5">
        <f t="shared" si="24"/>
        <v>9065.1730000000007</v>
      </c>
      <c r="G125" s="5">
        <f t="shared" si="24"/>
        <v>1817.6689999999999</v>
      </c>
      <c r="H125" s="5">
        <f t="shared" si="24"/>
        <v>0</v>
      </c>
      <c r="I125" s="5">
        <f t="shared" si="24"/>
        <v>112.94502</v>
      </c>
      <c r="J125" s="5">
        <f t="shared" si="24"/>
        <v>-7.9000000000000001E-4</v>
      </c>
      <c r="K125" s="5">
        <f t="shared" si="24"/>
        <v>0</v>
      </c>
      <c r="L125" s="5">
        <f t="shared" si="24"/>
        <v>1610.3989999999999</v>
      </c>
      <c r="M125" s="5">
        <f t="shared" si="24"/>
        <v>32344.351999999999</v>
      </c>
      <c r="N125" s="5">
        <f t="shared" si="24"/>
        <v>2906.4490000000001</v>
      </c>
      <c r="O125" s="5">
        <f t="shared" si="24"/>
        <v>144092.106</v>
      </c>
      <c r="P125" s="5">
        <v>450258</v>
      </c>
    </row>
    <row r="126" spans="1:16" x14ac:dyDescent="0.25">
      <c r="A126" s="2" t="s">
        <v>29</v>
      </c>
      <c r="B126" s="2" t="s">
        <v>1</v>
      </c>
      <c r="C126" s="3">
        <v>151004.95285999999</v>
      </c>
      <c r="D126" s="3">
        <v>825.99222999999995</v>
      </c>
      <c r="E126" s="3">
        <v>-1637.38562</v>
      </c>
      <c r="F126" s="3">
        <v>-9.9959199999999999</v>
      </c>
      <c r="G126" s="3">
        <v>722.42226000000005</v>
      </c>
      <c r="H126" s="3">
        <v>0</v>
      </c>
      <c r="I126" s="3">
        <v>5036.3101999999999</v>
      </c>
      <c r="J126" s="3">
        <v>0</v>
      </c>
      <c r="K126" s="3">
        <v>0</v>
      </c>
      <c r="L126" s="3">
        <v>0</v>
      </c>
      <c r="M126" s="3">
        <v>26561.978589999999</v>
      </c>
      <c r="N126" s="3">
        <v>1832.5090399999999</v>
      </c>
      <c r="O126" s="3">
        <v>158762.09159</v>
      </c>
      <c r="P126" s="3">
        <v>343099</v>
      </c>
    </row>
    <row r="127" spans="1:16" x14ac:dyDescent="0.25">
      <c r="A127" s="2" t="s">
        <v>78</v>
      </c>
      <c r="B127" s="2" t="s">
        <v>2</v>
      </c>
      <c r="C127" s="3">
        <v>6562.2275900000004</v>
      </c>
      <c r="D127" s="3">
        <v>-361.63220999999999</v>
      </c>
      <c r="E127" s="3">
        <v>1479.1449600000001</v>
      </c>
      <c r="F127" s="3">
        <v>-483.11266000000001</v>
      </c>
      <c r="G127" s="3">
        <v>-722.42226000000005</v>
      </c>
      <c r="H127" s="3">
        <v>0</v>
      </c>
      <c r="I127" s="3">
        <v>-4606.0587100000002</v>
      </c>
      <c r="J127" s="3">
        <v>0</v>
      </c>
      <c r="K127" s="3">
        <v>0</v>
      </c>
      <c r="L127" s="3">
        <v>0</v>
      </c>
      <c r="M127" s="3">
        <v>883.43717000000004</v>
      </c>
      <c r="N127" s="3">
        <v>29.973469999999999</v>
      </c>
      <c r="O127" s="3">
        <v>22252.70333</v>
      </c>
      <c r="P127" s="3">
        <v>25034</v>
      </c>
    </row>
    <row r="128" spans="1:16" x14ac:dyDescent="0.25">
      <c r="A128" s="2" t="s">
        <v>78</v>
      </c>
      <c r="B128" s="2" t="s">
        <v>3</v>
      </c>
      <c r="C128" s="3">
        <v>114592.09099</v>
      </c>
      <c r="D128" s="3">
        <v>-275.33956999999998</v>
      </c>
      <c r="E128" s="3">
        <v>444.75491</v>
      </c>
      <c r="F128" s="3">
        <v>15435.56086</v>
      </c>
      <c r="G128" s="3">
        <v>0</v>
      </c>
      <c r="H128" s="3">
        <v>0</v>
      </c>
      <c r="I128" s="3">
        <v>297.86237</v>
      </c>
      <c r="J128" s="3">
        <v>0</v>
      </c>
      <c r="K128" s="3">
        <v>0</v>
      </c>
      <c r="L128" s="3">
        <v>0</v>
      </c>
      <c r="M128" s="3">
        <v>29840.53141</v>
      </c>
      <c r="N128" s="3">
        <v>1125.6306099999999</v>
      </c>
      <c r="O128" s="3">
        <v>223302.70228999999</v>
      </c>
      <c r="P128" s="3">
        <v>384764</v>
      </c>
    </row>
    <row r="129" spans="1:16" x14ac:dyDescent="0.25">
      <c r="A129" s="2" t="s">
        <v>29</v>
      </c>
      <c r="B129" s="2" t="s">
        <v>4</v>
      </c>
      <c r="C129" s="3">
        <v>2926.94794</v>
      </c>
      <c r="D129" s="3">
        <v>-189.02045000000001</v>
      </c>
      <c r="E129" s="3">
        <v>-286.51425</v>
      </c>
      <c r="F129" s="3">
        <v>650</v>
      </c>
      <c r="G129" s="3">
        <v>0</v>
      </c>
      <c r="H129" s="3">
        <v>0</v>
      </c>
      <c r="I129" s="3">
        <v>30.16235</v>
      </c>
      <c r="J129" s="3">
        <v>0</v>
      </c>
      <c r="K129" s="3">
        <v>0</v>
      </c>
      <c r="L129" s="3">
        <v>0</v>
      </c>
      <c r="M129" s="3">
        <v>124.44444</v>
      </c>
      <c r="N129" s="3">
        <v>1861.39815</v>
      </c>
      <c r="O129" s="3">
        <v>86356.276800000007</v>
      </c>
      <c r="P129" s="3">
        <v>91474</v>
      </c>
    </row>
    <row r="130" spans="1:16" s="1" customFormat="1" x14ac:dyDescent="0.25">
      <c r="A130" s="4"/>
      <c r="B130" s="4" t="s">
        <v>76</v>
      </c>
      <c r="C130" s="5">
        <f t="shared" ref="C130:O130" si="25">SUM(C126:C129)</f>
        <v>275086.21937999997</v>
      </c>
      <c r="D130" s="5">
        <f t="shared" si="25"/>
        <v>0</v>
      </c>
      <c r="E130" s="5">
        <f t="shared" si="25"/>
        <v>0</v>
      </c>
      <c r="F130" s="5">
        <f t="shared" si="25"/>
        <v>15592.45228</v>
      </c>
      <c r="G130" s="5">
        <f t="shared" si="25"/>
        <v>0</v>
      </c>
      <c r="H130" s="5">
        <f t="shared" si="25"/>
        <v>0</v>
      </c>
      <c r="I130" s="5">
        <f t="shared" si="25"/>
        <v>758.27620999999965</v>
      </c>
      <c r="J130" s="5">
        <f t="shared" si="25"/>
        <v>0</v>
      </c>
      <c r="K130" s="5">
        <f t="shared" si="25"/>
        <v>0</v>
      </c>
      <c r="L130" s="5">
        <f t="shared" si="25"/>
        <v>0</v>
      </c>
      <c r="M130" s="5">
        <f t="shared" si="25"/>
        <v>57410.391609999999</v>
      </c>
      <c r="N130" s="5">
        <f t="shared" si="25"/>
        <v>4849.51127</v>
      </c>
      <c r="O130" s="5">
        <f t="shared" si="25"/>
        <v>490673.77400999994</v>
      </c>
      <c r="P130" s="5">
        <v>844371</v>
      </c>
    </row>
    <row r="131" spans="1:16" x14ac:dyDescent="0.25">
      <c r="A131" s="2" t="s">
        <v>30</v>
      </c>
      <c r="B131" s="2" t="s">
        <v>1</v>
      </c>
      <c r="C131" s="3">
        <v>130644.06263</v>
      </c>
      <c r="D131" s="3">
        <v>-286.24006000000003</v>
      </c>
      <c r="E131" s="3">
        <v>-2719.4951299999998</v>
      </c>
      <c r="F131" s="3">
        <v>1293.1686</v>
      </c>
      <c r="G131" s="3">
        <v>0</v>
      </c>
      <c r="H131" s="3">
        <v>55.025089999999999</v>
      </c>
      <c r="I131" s="3">
        <v>203.96733</v>
      </c>
      <c r="J131" s="3">
        <v>0</v>
      </c>
      <c r="K131" s="3">
        <v>0</v>
      </c>
      <c r="L131" s="3">
        <v>0</v>
      </c>
      <c r="M131" s="3">
        <v>23196.283930000001</v>
      </c>
      <c r="N131" s="3">
        <v>1895.7242200000001</v>
      </c>
      <c r="O131" s="3">
        <v>106779.90104</v>
      </c>
      <c r="P131" s="3">
        <v>261062</v>
      </c>
    </row>
    <row r="132" spans="1:16" x14ac:dyDescent="0.25">
      <c r="A132" s="2" t="s">
        <v>78</v>
      </c>
      <c r="B132" s="2" t="s">
        <v>2</v>
      </c>
      <c r="C132" s="3">
        <v>9292.1331499999997</v>
      </c>
      <c r="D132" s="3">
        <v>311.16185999999999</v>
      </c>
      <c r="E132" s="3">
        <v>2824.5590000000002</v>
      </c>
      <c r="F132" s="3">
        <v>1791.45028</v>
      </c>
      <c r="G132" s="3">
        <v>0</v>
      </c>
      <c r="H132" s="3">
        <v>-55.025089999999999</v>
      </c>
      <c r="I132" s="3">
        <v>-69.753550000000004</v>
      </c>
      <c r="J132" s="3">
        <v>0</v>
      </c>
      <c r="K132" s="3">
        <v>0</v>
      </c>
      <c r="L132" s="3">
        <v>0</v>
      </c>
      <c r="M132" s="3">
        <v>3758.7626599999999</v>
      </c>
      <c r="N132" s="3">
        <v>1447.4359999999999</v>
      </c>
      <c r="O132" s="3">
        <v>51481.762759999998</v>
      </c>
      <c r="P132" s="3">
        <v>70782</v>
      </c>
    </row>
    <row r="133" spans="1:16" x14ac:dyDescent="0.25">
      <c r="A133" s="2" t="s">
        <v>78</v>
      </c>
      <c r="B133" s="2" t="s">
        <v>3</v>
      </c>
      <c r="C133" s="3">
        <v>9255.7670500000004</v>
      </c>
      <c r="D133" s="3">
        <v>77.619</v>
      </c>
      <c r="E133" s="3">
        <v>80.109489999999994</v>
      </c>
      <c r="F133" s="3">
        <v>8437.848</v>
      </c>
      <c r="G133" s="3">
        <v>0</v>
      </c>
      <c r="H133" s="3">
        <v>0</v>
      </c>
      <c r="I133" s="3">
        <v>55.341999999999999</v>
      </c>
      <c r="J133" s="3">
        <v>0</v>
      </c>
      <c r="K133" s="3">
        <v>0</v>
      </c>
      <c r="L133" s="3">
        <v>0</v>
      </c>
      <c r="M133" s="3">
        <v>697.89176999999995</v>
      </c>
      <c r="N133" s="3">
        <v>175.905</v>
      </c>
      <c r="O133" s="3">
        <v>1916.337</v>
      </c>
      <c r="P133" s="3">
        <v>20697</v>
      </c>
    </row>
    <row r="134" spans="1:16" x14ac:dyDescent="0.25">
      <c r="A134" s="2" t="s">
        <v>78</v>
      </c>
      <c r="B134" s="2" t="s">
        <v>4</v>
      </c>
      <c r="C134" s="3">
        <v>1079.8006600000001</v>
      </c>
      <c r="D134" s="3">
        <v>-0.19059000000000001</v>
      </c>
      <c r="E134" s="3">
        <v>-0.18035999999999999</v>
      </c>
      <c r="F134" s="3">
        <v>6156.0260200000002</v>
      </c>
      <c r="G134" s="3">
        <v>0</v>
      </c>
      <c r="H134" s="3">
        <v>0</v>
      </c>
      <c r="I134" s="3">
        <v>0</v>
      </c>
      <c r="J134" s="3">
        <v>-12.597020000000001</v>
      </c>
      <c r="K134" s="3">
        <v>0</v>
      </c>
      <c r="L134" s="3">
        <v>1342.0218500000001</v>
      </c>
      <c r="M134" s="3">
        <v>318.48718000000002</v>
      </c>
      <c r="N134" s="3">
        <v>1590.6379999999999</v>
      </c>
      <c r="O134" s="3">
        <v>12709.178330000001</v>
      </c>
      <c r="P134" s="3">
        <v>23183</v>
      </c>
    </row>
    <row r="135" spans="1:16" s="1" customFormat="1" x14ac:dyDescent="0.25">
      <c r="A135" s="4"/>
      <c r="B135" s="4" t="s">
        <v>76</v>
      </c>
      <c r="C135" s="5">
        <f t="shared" ref="C135:O135" si="26">SUM(C131:C134)</f>
        <v>150271.76349000001</v>
      </c>
      <c r="D135" s="5">
        <f t="shared" si="26"/>
        <v>102.35020999999996</v>
      </c>
      <c r="E135" s="5">
        <f t="shared" si="26"/>
        <v>184.99300000000039</v>
      </c>
      <c r="F135" s="5">
        <f t="shared" si="26"/>
        <v>17678.492900000001</v>
      </c>
      <c r="G135" s="5">
        <f t="shared" si="26"/>
        <v>0</v>
      </c>
      <c r="H135" s="5">
        <f t="shared" si="26"/>
        <v>0</v>
      </c>
      <c r="I135" s="5">
        <f t="shared" si="26"/>
        <v>189.55577999999997</v>
      </c>
      <c r="J135" s="5">
        <f t="shared" si="26"/>
        <v>-12.597020000000001</v>
      </c>
      <c r="K135" s="5">
        <f t="shared" si="26"/>
        <v>0</v>
      </c>
      <c r="L135" s="5">
        <f t="shared" si="26"/>
        <v>1342.0218500000001</v>
      </c>
      <c r="M135" s="5">
        <f t="shared" si="26"/>
        <v>27971.42554</v>
      </c>
      <c r="N135" s="5">
        <f t="shared" si="26"/>
        <v>5109.7032199999994</v>
      </c>
      <c r="O135" s="5">
        <f t="shared" si="26"/>
        <v>172887.17912999997</v>
      </c>
      <c r="P135" s="5">
        <v>375725</v>
      </c>
    </row>
    <row r="136" spans="1:16" x14ac:dyDescent="0.25">
      <c r="A136" s="2" t="s">
        <v>31</v>
      </c>
      <c r="B136" s="2" t="s">
        <v>1</v>
      </c>
      <c r="C136" s="3">
        <v>114433.21799999999</v>
      </c>
      <c r="D136" s="3">
        <v>4662.39635</v>
      </c>
      <c r="E136" s="3">
        <v>7781.5524100000002</v>
      </c>
      <c r="F136" s="3">
        <v>2428.5794700000001</v>
      </c>
      <c r="G136" s="3">
        <v>2218.3168999999998</v>
      </c>
      <c r="H136" s="3">
        <v>0</v>
      </c>
      <c r="I136" s="3">
        <v>5057.5049499999996</v>
      </c>
      <c r="J136" s="3">
        <v>489.60109</v>
      </c>
      <c r="K136" s="3">
        <v>0</v>
      </c>
      <c r="L136" s="3">
        <v>0</v>
      </c>
      <c r="M136" s="3">
        <v>8469.5213100000001</v>
      </c>
      <c r="N136" s="3">
        <v>904.80499999999995</v>
      </c>
      <c r="O136" s="3">
        <v>65465.102250000004</v>
      </c>
      <c r="P136" s="3">
        <v>211911</v>
      </c>
    </row>
    <row r="137" spans="1:16" x14ac:dyDescent="0.25">
      <c r="A137" s="2" t="s">
        <v>78</v>
      </c>
      <c r="B137" s="2" t="s">
        <v>2</v>
      </c>
      <c r="C137" s="3">
        <v>11384.53449</v>
      </c>
      <c r="D137" s="3">
        <v>0</v>
      </c>
      <c r="E137" s="3">
        <v>-124.72403</v>
      </c>
      <c r="F137" s="3">
        <v>0</v>
      </c>
      <c r="G137" s="3">
        <v>0</v>
      </c>
      <c r="H137" s="3">
        <v>0</v>
      </c>
      <c r="I137" s="3">
        <v>-52.919620000000002</v>
      </c>
      <c r="J137" s="3">
        <v>1216.7829999999999</v>
      </c>
      <c r="K137" s="3">
        <v>0</v>
      </c>
      <c r="L137" s="3">
        <v>214.30500000000001</v>
      </c>
      <c r="M137" s="3">
        <v>5119.4309999999996</v>
      </c>
      <c r="N137" s="3">
        <v>1835.2739999999999</v>
      </c>
      <c r="O137" s="3">
        <v>1797.76098</v>
      </c>
      <c r="P137" s="3">
        <v>21390</v>
      </c>
    </row>
    <row r="138" spans="1:16" x14ac:dyDescent="0.25">
      <c r="A138" s="2" t="s">
        <v>78</v>
      </c>
      <c r="B138" s="2" t="s">
        <v>3</v>
      </c>
      <c r="C138" s="3">
        <v>10976.93806</v>
      </c>
      <c r="D138" s="3">
        <v>76.392009999999999</v>
      </c>
      <c r="E138" s="3">
        <v>-487.18337000000002</v>
      </c>
      <c r="F138" s="3">
        <v>6566.1470099999997</v>
      </c>
      <c r="G138" s="3">
        <v>1389.29242</v>
      </c>
      <c r="H138" s="3">
        <v>0</v>
      </c>
      <c r="I138" s="3">
        <v>138.44399999999999</v>
      </c>
      <c r="J138" s="3">
        <v>410.14568000000003</v>
      </c>
      <c r="K138" s="3">
        <v>0</v>
      </c>
      <c r="L138" s="3">
        <v>892.60825</v>
      </c>
      <c r="M138" s="3">
        <v>2796.9689899999998</v>
      </c>
      <c r="N138" s="3">
        <v>1399.17615</v>
      </c>
      <c r="O138" s="3">
        <v>8809.1616799999993</v>
      </c>
      <c r="P138" s="3">
        <v>32968</v>
      </c>
    </row>
    <row r="139" spans="1:16" x14ac:dyDescent="0.25">
      <c r="A139" s="2" t="s">
        <v>78</v>
      </c>
      <c r="B139" s="2" t="s">
        <v>4</v>
      </c>
      <c r="C139" s="3">
        <v>-379.45195999999999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271.26781999999997</v>
      </c>
      <c r="M139" s="3">
        <v>4109.6009999999997</v>
      </c>
      <c r="N139" s="3">
        <v>0</v>
      </c>
      <c r="O139" s="3">
        <v>0</v>
      </c>
      <c r="P139" s="3">
        <v>4001</v>
      </c>
    </row>
    <row r="140" spans="1:16" s="1" customFormat="1" x14ac:dyDescent="0.25">
      <c r="A140" s="4"/>
      <c r="B140" s="4" t="s">
        <v>76</v>
      </c>
      <c r="C140" s="5">
        <f t="shared" ref="C140:O140" si="27">SUM(C136:C139)</f>
        <v>136415.23858999999</v>
      </c>
      <c r="D140" s="5">
        <f t="shared" si="27"/>
        <v>4738.7883599999996</v>
      </c>
      <c r="E140" s="5">
        <f t="shared" si="27"/>
        <v>7169.6450100000002</v>
      </c>
      <c r="F140" s="5">
        <f t="shared" si="27"/>
        <v>8994.7264799999994</v>
      </c>
      <c r="G140" s="5">
        <f t="shared" si="27"/>
        <v>3607.6093199999996</v>
      </c>
      <c r="H140" s="5">
        <f t="shared" si="27"/>
        <v>0</v>
      </c>
      <c r="I140" s="5">
        <f t="shared" si="27"/>
        <v>5143.0293300000003</v>
      </c>
      <c r="J140" s="5">
        <f t="shared" si="27"/>
        <v>2116.5297700000001</v>
      </c>
      <c r="K140" s="5">
        <f t="shared" si="27"/>
        <v>0</v>
      </c>
      <c r="L140" s="5">
        <f t="shared" si="27"/>
        <v>1378.1810700000001</v>
      </c>
      <c r="M140" s="5">
        <f t="shared" si="27"/>
        <v>20495.522300000001</v>
      </c>
      <c r="N140" s="5">
        <f t="shared" si="27"/>
        <v>4139.25515</v>
      </c>
      <c r="O140" s="5">
        <f t="shared" si="27"/>
        <v>76072.024910000007</v>
      </c>
      <c r="P140" s="5">
        <v>270271</v>
      </c>
    </row>
    <row r="141" spans="1:16" x14ac:dyDescent="0.25">
      <c r="A141" s="2" t="s">
        <v>32</v>
      </c>
      <c r="B141" s="2" t="s">
        <v>1</v>
      </c>
      <c r="C141" s="3">
        <v>12640.50194</v>
      </c>
      <c r="D141" s="3">
        <v>0.23846999999999999</v>
      </c>
      <c r="E141" s="3">
        <v>500.21588000000003</v>
      </c>
      <c r="F141" s="3">
        <v>0</v>
      </c>
      <c r="G141" s="3">
        <v>12214.78348</v>
      </c>
      <c r="H141" s="3">
        <v>0</v>
      </c>
      <c r="I141" s="3">
        <v>4.6548400000000001</v>
      </c>
      <c r="J141" s="3">
        <v>-215.14400000000001</v>
      </c>
      <c r="K141" s="3">
        <v>0</v>
      </c>
      <c r="L141" s="3">
        <v>0</v>
      </c>
      <c r="M141" s="3">
        <v>13243.153410000001</v>
      </c>
      <c r="N141" s="3">
        <v>1918.421</v>
      </c>
      <c r="O141" s="3">
        <v>49768.991190000001</v>
      </c>
      <c r="P141" s="3">
        <v>90076</v>
      </c>
    </row>
    <row r="142" spans="1:16" x14ac:dyDescent="0.25">
      <c r="A142" s="2" t="s">
        <v>78</v>
      </c>
      <c r="B142" s="2" t="s">
        <v>2</v>
      </c>
      <c r="C142" s="3">
        <v>8981.3758400000006</v>
      </c>
      <c r="D142" s="3">
        <v>0</v>
      </c>
      <c r="E142" s="3">
        <v>3328.0766100000001</v>
      </c>
      <c r="F142" s="3">
        <v>1036.91066</v>
      </c>
      <c r="G142" s="3">
        <v>0</v>
      </c>
      <c r="H142" s="3">
        <v>0</v>
      </c>
      <c r="I142" s="3">
        <v>0</v>
      </c>
      <c r="J142" s="3">
        <v>-10.827999999999999</v>
      </c>
      <c r="K142" s="3">
        <v>0</v>
      </c>
      <c r="L142" s="3">
        <v>12.90812</v>
      </c>
      <c r="M142" s="3">
        <v>-177.09567999999999</v>
      </c>
      <c r="N142" s="3">
        <v>504.17899999999997</v>
      </c>
      <c r="O142" s="3">
        <v>74662.344880000004</v>
      </c>
      <c r="P142" s="3">
        <v>88338</v>
      </c>
    </row>
    <row r="143" spans="1:16" x14ac:dyDescent="0.25">
      <c r="A143" s="2" t="s">
        <v>78</v>
      </c>
      <c r="B143" s="2" t="s">
        <v>3</v>
      </c>
      <c r="C143" s="3">
        <v>44642.797729999998</v>
      </c>
      <c r="D143" s="3">
        <v>0</v>
      </c>
      <c r="E143" s="3">
        <v>-3481.9409500000002</v>
      </c>
      <c r="F143" s="3">
        <v>26007.710500000001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2998.50288</v>
      </c>
      <c r="M143" s="3">
        <v>1673.14986</v>
      </c>
      <c r="N143" s="3">
        <v>219</v>
      </c>
      <c r="O143" s="3">
        <v>65773.099419999999</v>
      </c>
      <c r="P143" s="3">
        <v>137832</v>
      </c>
    </row>
    <row r="144" spans="1:16" x14ac:dyDescent="0.25">
      <c r="A144" s="2" t="s">
        <v>78</v>
      </c>
      <c r="B144" s="2" t="s">
        <v>4</v>
      </c>
      <c r="C144" s="3">
        <v>3901.7752599999999</v>
      </c>
      <c r="D144" s="3">
        <v>-0.23846999999999999</v>
      </c>
      <c r="E144" s="3">
        <v>0</v>
      </c>
      <c r="F144" s="3">
        <v>0</v>
      </c>
      <c r="G144" s="3">
        <v>0</v>
      </c>
      <c r="H144" s="3">
        <v>0</v>
      </c>
      <c r="I144" s="3">
        <v>-4.6548400000000001</v>
      </c>
      <c r="J144" s="3">
        <v>-29.454709999999999</v>
      </c>
      <c r="K144" s="3">
        <v>0</v>
      </c>
      <c r="L144" s="3">
        <v>113.352</v>
      </c>
      <c r="M144" s="3">
        <v>5400.4849700000004</v>
      </c>
      <c r="N144" s="3">
        <v>63.283999999999999</v>
      </c>
      <c r="O144" s="3">
        <v>5030.4139999999998</v>
      </c>
      <c r="P144" s="3">
        <v>14475</v>
      </c>
    </row>
    <row r="145" spans="1:16" s="1" customFormat="1" x14ac:dyDescent="0.25">
      <c r="A145" s="4"/>
      <c r="B145" s="4" t="s">
        <v>76</v>
      </c>
      <c r="C145" s="5">
        <f t="shared" ref="C145:O145" si="28">SUM(C141:C144)</f>
        <v>70166.450769999996</v>
      </c>
      <c r="D145" s="5">
        <f t="shared" si="28"/>
        <v>0</v>
      </c>
      <c r="E145" s="5">
        <f t="shared" si="28"/>
        <v>346.35154000000011</v>
      </c>
      <c r="F145" s="5">
        <f t="shared" si="28"/>
        <v>27044.621160000002</v>
      </c>
      <c r="G145" s="5">
        <f t="shared" si="28"/>
        <v>12214.78348</v>
      </c>
      <c r="H145" s="5">
        <f t="shared" si="28"/>
        <v>0</v>
      </c>
      <c r="I145" s="5">
        <f t="shared" si="28"/>
        <v>0</v>
      </c>
      <c r="J145" s="5">
        <f t="shared" si="28"/>
        <v>-255.42671000000001</v>
      </c>
      <c r="K145" s="5">
        <f t="shared" si="28"/>
        <v>0</v>
      </c>
      <c r="L145" s="5">
        <f t="shared" si="28"/>
        <v>3124.7629999999999</v>
      </c>
      <c r="M145" s="5">
        <f t="shared" si="28"/>
        <v>20139.69256</v>
      </c>
      <c r="N145" s="5">
        <f t="shared" si="28"/>
        <v>2704.884</v>
      </c>
      <c r="O145" s="5">
        <f t="shared" si="28"/>
        <v>195234.84948999999</v>
      </c>
      <c r="P145" s="5">
        <v>330721</v>
      </c>
    </row>
    <row r="146" spans="1:16" x14ac:dyDescent="0.25">
      <c r="A146" s="2" t="s">
        <v>33</v>
      </c>
      <c r="B146" s="2" t="s">
        <v>1</v>
      </c>
      <c r="C146" s="3">
        <v>38307.219660000002</v>
      </c>
      <c r="D146" s="3">
        <v>237.35453999999999</v>
      </c>
      <c r="E146" s="3">
        <v>-1428.77539</v>
      </c>
      <c r="F146" s="3">
        <v>3540.4366</v>
      </c>
      <c r="G146" s="3">
        <v>-315.74128000000002</v>
      </c>
      <c r="H146" s="3">
        <v>56.115049999999997</v>
      </c>
      <c r="I146" s="3">
        <v>1072.1471799999999</v>
      </c>
      <c r="J146" s="3">
        <v>0</v>
      </c>
      <c r="K146" s="3">
        <v>0</v>
      </c>
      <c r="L146" s="3">
        <v>0</v>
      </c>
      <c r="M146" s="3">
        <v>4068.2605100000001</v>
      </c>
      <c r="N146" s="3">
        <v>-68.965699999999998</v>
      </c>
      <c r="O146" s="3">
        <v>21844.42685</v>
      </c>
      <c r="P146" s="3">
        <v>67312</v>
      </c>
    </row>
    <row r="147" spans="1:16" x14ac:dyDescent="0.25">
      <c r="A147" s="2" t="s">
        <v>78</v>
      </c>
      <c r="B147" s="2" t="s">
        <v>2</v>
      </c>
      <c r="C147" s="3">
        <v>16129.150390000001</v>
      </c>
      <c r="D147" s="3">
        <v>-508.81950999999998</v>
      </c>
      <c r="E147" s="3">
        <v>1843.72569</v>
      </c>
      <c r="F147" s="3">
        <v>8078.8994300000004</v>
      </c>
      <c r="G147" s="3">
        <v>318.92243000000002</v>
      </c>
      <c r="H147" s="3">
        <v>16.407599999999999</v>
      </c>
      <c r="I147" s="3">
        <v>-98.430499999999995</v>
      </c>
      <c r="J147" s="3">
        <v>0</v>
      </c>
      <c r="K147" s="3">
        <v>0</v>
      </c>
      <c r="L147" s="3">
        <v>0</v>
      </c>
      <c r="M147" s="3">
        <v>3175.5096699999999</v>
      </c>
      <c r="N147" s="3">
        <v>68.385000000000005</v>
      </c>
      <c r="O147" s="3">
        <v>31817.618040000001</v>
      </c>
      <c r="P147" s="3">
        <v>60841</v>
      </c>
    </row>
    <row r="148" spans="1:16" x14ac:dyDescent="0.25">
      <c r="A148" s="2" t="s">
        <v>78</v>
      </c>
      <c r="B148" s="2" t="s">
        <v>3</v>
      </c>
      <c r="C148" s="3">
        <v>6271.5906100000002</v>
      </c>
      <c r="D148" s="3">
        <v>290.45747</v>
      </c>
      <c r="E148" s="3">
        <v>-187.10602</v>
      </c>
      <c r="F148" s="3">
        <v>11358.783149999999</v>
      </c>
      <c r="G148" s="3">
        <v>40.407629999999997</v>
      </c>
      <c r="H148" s="3">
        <v>-72.523020000000002</v>
      </c>
      <c r="I148" s="3">
        <v>159.36207999999999</v>
      </c>
      <c r="J148" s="3">
        <v>0</v>
      </c>
      <c r="K148" s="3">
        <v>0</v>
      </c>
      <c r="L148" s="3">
        <v>866.10639000000003</v>
      </c>
      <c r="M148" s="3">
        <v>-19.20373</v>
      </c>
      <c r="N148" s="3">
        <v>18.8</v>
      </c>
      <c r="O148" s="3">
        <v>4090.3347399999998</v>
      </c>
      <c r="P148" s="3">
        <v>22817</v>
      </c>
    </row>
    <row r="149" spans="1:16" x14ac:dyDescent="0.25">
      <c r="A149" s="2" t="s">
        <v>78</v>
      </c>
      <c r="B149" s="2" t="s">
        <v>4</v>
      </c>
      <c r="C149" s="3">
        <v>254.20500000000001</v>
      </c>
      <c r="D149" s="3">
        <v>0</v>
      </c>
      <c r="E149" s="3">
        <v>0</v>
      </c>
      <c r="F149" s="3">
        <v>-62.280459999999998</v>
      </c>
      <c r="G149" s="3">
        <v>280.8</v>
      </c>
      <c r="H149" s="3">
        <v>0</v>
      </c>
      <c r="I149" s="3">
        <v>24</v>
      </c>
      <c r="J149" s="3">
        <v>0</v>
      </c>
      <c r="K149" s="3">
        <v>0</v>
      </c>
      <c r="L149" s="3">
        <v>1119.7675099999999</v>
      </c>
      <c r="M149" s="3">
        <v>375.49847</v>
      </c>
      <c r="N149" s="3">
        <v>0</v>
      </c>
      <c r="O149" s="3">
        <v>0</v>
      </c>
      <c r="P149" s="3">
        <v>1992</v>
      </c>
    </row>
    <row r="150" spans="1:16" s="1" customFormat="1" x14ac:dyDescent="0.25">
      <c r="A150" s="4"/>
      <c r="B150" s="4" t="s">
        <v>76</v>
      </c>
      <c r="C150" s="5">
        <f t="shared" ref="C150:O150" si="29">SUM(C146:C149)</f>
        <v>60962.165660000006</v>
      </c>
      <c r="D150" s="5">
        <f t="shared" si="29"/>
        <v>18.992500000000007</v>
      </c>
      <c r="E150" s="5">
        <f t="shared" si="29"/>
        <v>227.84427999999997</v>
      </c>
      <c r="F150" s="5">
        <f t="shared" si="29"/>
        <v>22915.83872</v>
      </c>
      <c r="G150" s="5">
        <f t="shared" si="29"/>
        <v>324.38878</v>
      </c>
      <c r="H150" s="5">
        <f t="shared" si="29"/>
        <v>-3.7000000000375621E-4</v>
      </c>
      <c r="I150" s="5">
        <f t="shared" si="29"/>
        <v>1157.0787599999999</v>
      </c>
      <c r="J150" s="5">
        <f t="shared" si="29"/>
        <v>0</v>
      </c>
      <c r="K150" s="5">
        <f t="shared" si="29"/>
        <v>0</v>
      </c>
      <c r="L150" s="5">
        <f t="shared" si="29"/>
        <v>1985.8739</v>
      </c>
      <c r="M150" s="5">
        <f t="shared" si="29"/>
        <v>7600.0649199999989</v>
      </c>
      <c r="N150" s="5">
        <f t="shared" si="29"/>
        <v>18.219300000000008</v>
      </c>
      <c r="O150" s="5">
        <f t="shared" si="29"/>
        <v>57752.379630000003</v>
      </c>
      <c r="P150" s="5">
        <v>152963</v>
      </c>
    </row>
    <row r="151" spans="1:16" x14ac:dyDescent="0.25">
      <c r="A151" s="2" t="s">
        <v>34</v>
      </c>
      <c r="B151" s="2" t="s">
        <v>1</v>
      </c>
      <c r="C151" s="3">
        <v>6930.4797500000004</v>
      </c>
      <c r="D151" s="3">
        <v>0</v>
      </c>
      <c r="E151" s="3">
        <v>-487.52104000000003</v>
      </c>
      <c r="F151" s="3">
        <v>0</v>
      </c>
      <c r="G151" s="3">
        <v>-691.29993000000002</v>
      </c>
      <c r="H151" s="3">
        <v>0</v>
      </c>
      <c r="I151" s="3">
        <v>692.63909999999998</v>
      </c>
      <c r="J151" s="3">
        <v>247.81021999999999</v>
      </c>
      <c r="K151" s="3">
        <v>0</v>
      </c>
      <c r="L151" s="3">
        <v>0</v>
      </c>
      <c r="M151" s="3">
        <v>3844.2060799999999</v>
      </c>
      <c r="N151" s="3">
        <v>-568.89099999999996</v>
      </c>
      <c r="O151" s="3">
        <v>6034.2868500000004</v>
      </c>
      <c r="P151" s="3">
        <v>16002</v>
      </c>
    </row>
    <row r="152" spans="1:16" x14ac:dyDescent="0.25">
      <c r="A152" s="2" t="s">
        <v>78</v>
      </c>
      <c r="B152" s="2" t="s">
        <v>2</v>
      </c>
      <c r="C152" s="3">
        <v>121587.15572</v>
      </c>
      <c r="D152" s="3">
        <v>887.98667999999998</v>
      </c>
      <c r="E152" s="3">
        <v>73309.931230000002</v>
      </c>
      <c r="F152" s="3">
        <v>1779.6496199999999</v>
      </c>
      <c r="G152" s="3">
        <v>36396.533380000001</v>
      </c>
      <c r="H152" s="3">
        <v>-73.691360000000003</v>
      </c>
      <c r="I152" s="3">
        <v>75372.786590000003</v>
      </c>
      <c r="J152" s="3">
        <v>0</v>
      </c>
      <c r="K152" s="3">
        <v>0</v>
      </c>
      <c r="L152" s="3">
        <v>11842.18</v>
      </c>
      <c r="M152" s="3">
        <v>28120.19411</v>
      </c>
      <c r="N152" s="3">
        <v>0</v>
      </c>
      <c r="O152" s="3">
        <v>423716.46139000001</v>
      </c>
      <c r="P152" s="3">
        <v>772939</v>
      </c>
    </row>
    <row r="153" spans="1:16" x14ac:dyDescent="0.25">
      <c r="A153" s="2" t="s">
        <v>78</v>
      </c>
      <c r="B153" s="2" t="s">
        <v>3</v>
      </c>
      <c r="C153" s="3">
        <v>44783.42052</v>
      </c>
      <c r="D153" s="3">
        <v>0</v>
      </c>
      <c r="E153" s="3">
        <v>133.40100000000001</v>
      </c>
      <c r="F153" s="3">
        <v>-1495.3500200000001</v>
      </c>
      <c r="G153" s="3">
        <v>0</v>
      </c>
      <c r="H153" s="3">
        <v>0</v>
      </c>
      <c r="I153" s="3">
        <v>293.91611</v>
      </c>
      <c r="J153" s="3">
        <v>0</v>
      </c>
      <c r="K153" s="3">
        <v>0</v>
      </c>
      <c r="L153" s="3">
        <v>-2371.6081800000002</v>
      </c>
      <c r="M153" s="3">
        <v>13262.481330000001</v>
      </c>
      <c r="N153" s="3">
        <v>2120.4720000000002</v>
      </c>
      <c r="O153" s="3">
        <v>3724.402</v>
      </c>
      <c r="P153" s="3">
        <v>60451</v>
      </c>
    </row>
    <row r="154" spans="1:16" x14ac:dyDescent="0.25">
      <c r="A154" s="2" t="s">
        <v>78</v>
      </c>
      <c r="B154" s="2" t="s">
        <v>4</v>
      </c>
      <c r="C154" s="3">
        <v>0</v>
      </c>
      <c r="D154" s="3">
        <v>0</v>
      </c>
      <c r="E154" s="3">
        <v>-61653.141000000003</v>
      </c>
      <c r="F154" s="3">
        <v>0</v>
      </c>
      <c r="G154" s="3">
        <v>-55.79965</v>
      </c>
      <c r="H154" s="3">
        <v>0</v>
      </c>
      <c r="I154" s="3">
        <v>-58426.216310000003</v>
      </c>
      <c r="J154" s="3">
        <v>-303.79194000000001</v>
      </c>
      <c r="K154" s="3">
        <v>0</v>
      </c>
      <c r="L154" s="3">
        <v>991.64599999999996</v>
      </c>
      <c r="M154" s="3">
        <v>0</v>
      </c>
      <c r="N154" s="3">
        <v>0</v>
      </c>
      <c r="O154" s="3">
        <v>41880.678</v>
      </c>
      <c r="P154" s="3">
        <v>-77567</v>
      </c>
    </row>
    <row r="155" spans="1:16" s="1" customFormat="1" x14ac:dyDescent="0.25">
      <c r="A155" s="4"/>
      <c r="B155" s="4" t="s">
        <v>76</v>
      </c>
      <c r="C155" s="5">
        <f t="shared" ref="C155:O155" si="30">SUM(C151:C154)</f>
        <v>173301.05598999999</v>
      </c>
      <c r="D155" s="5">
        <f t="shared" si="30"/>
        <v>887.98667999999998</v>
      </c>
      <c r="E155" s="5">
        <f t="shared" si="30"/>
        <v>11302.67018999999</v>
      </c>
      <c r="F155" s="5">
        <f t="shared" si="30"/>
        <v>284.29959999999983</v>
      </c>
      <c r="G155" s="5">
        <f t="shared" si="30"/>
        <v>35649.433799999999</v>
      </c>
      <c r="H155" s="5">
        <f t="shared" si="30"/>
        <v>-73.691360000000003</v>
      </c>
      <c r="I155" s="5">
        <f t="shared" si="30"/>
        <v>17933.125490000006</v>
      </c>
      <c r="J155" s="5">
        <f t="shared" si="30"/>
        <v>-55.981720000000024</v>
      </c>
      <c r="K155" s="5">
        <f t="shared" si="30"/>
        <v>0</v>
      </c>
      <c r="L155" s="5">
        <f t="shared" si="30"/>
        <v>10462.217820000002</v>
      </c>
      <c r="M155" s="5">
        <f t="shared" si="30"/>
        <v>45226.881520000003</v>
      </c>
      <c r="N155" s="5">
        <f t="shared" si="30"/>
        <v>1551.5810000000001</v>
      </c>
      <c r="O155" s="5">
        <f t="shared" si="30"/>
        <v>475355.82824</v>
      </c>
      <c r="P155" s="5">
        <v>771825</v>
      </c>
    </row>
    <row r="156" spans="1:16" x14ac:dyDescent="0.25">
      <c r="A156" s="2" t="s">
        <v>35</v>
      </c>
      <c r="B156" s="2" t="s">
        <v>1</v>
      </c>
      <c r="C156" s="3">
        <v>41088.365599999997</v>
      </c>
      <c r="D156" s="3">
        <v>1238.2883400000001</v>
      </c>
      <c r="E156" s="3">
        <v>-2232.1476600000001</v>
      </c>
      <c r="F156" s="3">
        <v>1781.03961</v>
      </c>
      <c r="G156" s="3">
        <v>7089.6351800000002</v>
      </c>
      <c r="H156" s="3">
        <v>0</v>
      </c>
      <c r="I156" s="3">
        <v>1184.5495000000001</v>
      </c>
      <c r="J156" s="3">
        <v>-93.160210000000006</v>
      </c>
      <c r="K156" s="3">
        <v>0</v>
      </c>
      <c r="L156" s="3">
        <v>0</v>
      </c>
      <c r="M156" s="3">
        <v>22425.12801</v>
      </c>
      <c r="N156" s="3">
        <v>3688.7257</v>
      </c>
      <c r="O156" s="3">
        <v>154063.52322</v>
      </c>
      <c r="P156" s="3">
        <v>230234</v>
      </c>
    </row>
    <row r="157" spans="1:16" x14ac:dyDescent="0.25">
      <c r="A157" s="2" t="s">
        <v>78</v>
      </c>
      <c r="B157" s="2" t="s">
        <v>2</v>
      </c>
      <c r="C157" s="3">
        <v>26321.567309999999</v>
      </c>
      <c r="D157" s="3">
        <v>-73.192099999999996</v>
      </c>
      <c r="E157" s="3">
        <v>2417.2660999999998</v>
      </c>
      <c r="F157" s="3">
        <v>494.53244999999998</v>
      </c>
      <c r="G157" s="3">
        <v>-272.63853999999998</v>
      </c>
      <c r="H157" s="3">
        <v>0</v>
      </c>
      <c r="I157" s="3">
        <v>-847.23424999999997</v>
      </c>
      <c r="J157" s="3">
        <v>-4.6879799999999996</v>
      </c>
      <c r="K157" s="3">
        <v>0</v>
      </c>
      <c r="L157" s="3">
        <v>216.24185</v>
      </c>
      <c r="M157" s="3">
        <v>781.39553999999998</v>
      </c>
      <c r="N157" s="3">
        <v>1541.9280000000001</v>
      </c>
      <c r="O157" s="3">
        <v>28191.149549999998</v>
      </c>
      <c r="P157" s="3">
        <v>58766</v>
      </c>
    </row>
    <row r="158" spans="1:16" x14ac:dyDescent="0.25">
      <c r="A158" s="2" t="s">
        <v>78</v>
      </c>
      <c r="B158" s="2" t="s">
        <v>3</v>
      </c>
      <c r="C158" s="3">
        <v>29130.280699999999</v>
      </c>
      <c r="D158" s="3">
        <v>0</v>
      </c>
      <c r="E158" s="3">
        <v>0</v>
      </c>
      <c r="F158" s="3">
        <v>3046.0305800000001</v>
      </c>
      <c r="G158" s="3">
        <v>-6.3000000000000003E-4</v>
      </c>
      <c r="H158" s="3">
        <v>0</v>
      </c>
      <c r="I158" s="3">
        <v>0</v>
      </c>
      <c r="J158" s="3">
        <v>1133.1163799999999</v>
      </c>
      <c r="K158" s="3">
        <v>0</v>
      </c>
      <c r="L158" s="3">
        <v>974.80372999999997</v>
      </c>
      <c r="M158" s="3">
        <v>892.97190000000001</v>
      </c>
      <c r="N158" s="3">
        <v>1207.847</v>
      </c>
      <c r="O158" s="3">
        <v>18171.49727</v>
      </c>
      <c r="P158" s="3">
        <v>54557</v>
      </c>
    </row>
    <row r="159" spans="1:16" x14ac:dyDescent="0.25">
      <c r="A159" s="2" t="s">
        <v>78</v>
      </c>
      <c r="B159" s="2" t="s">
        <v>4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s="1" customFormat="1" x14ac:dyDescent="0.25">
      <c r="A160" s="4"/>
      <c r="B160" s="4" t="s">
        <v>76</v>
      </c>
      <c r="C160" s="5">
        <f t="shared" ref="C160:O160" si="31">SUM(C156:C159)</f>
        <v>96540.213610000006</v>
      </c>
      <c r="D160" s="5">
        <f t="shared" si="31"/>
        <v>1165.0962400000001</v>
      </c>
      <c r="E160" s="5">
        <f t="shared" si="31"/>
        <v>185.11843999999974</v>
      </c>
      <c r="F160" s="5">
        <f t="shared" si="31"/>
        <v>5321.6026400000001</v>
      </c>
      <c r="G160" s="5">
        <f t="shared" si="31"/>
        <v>6816.9960100000008</v>
      </c>
      <c r="H160" s="5">
        <f t="shared" si="31"/>
        <v>0</v>
      </c>
      <c r="I160" s="5">
        <f t="shared" si="31"/>
        <v>337.31525000000011</v>
      </c>
      <c r="J160" s="5">
        <f t="shared" si="31"/>
        <v>1035.26819</v>
      </c>
      <c r="K160" s="5">
        <f t="shared" si="31"/>
        <v>0</v>
      </c>
      <c r="L160" s="5">
        <f t="shared" si="31"/>
        <v>1191.04558</v>
      </c>
      <c r="M160" s="5">
        <f t="shared" si="31"/>
        <v>24099.495450000002</v>
      </c>
      <c r="N160" s="5">
        <f t="shared" si="31"/>
        <v>6438.5006999999996</v>
      </c>
      <c r="O160" s="5">
        <f t="shared" si="31"/>
        <v>200426.17004</v>
      </c>
      <c r="P160" s="5">
        <v>343557</v>
      </c>
    </row>
    <row r="161" spans="1:16" x14ac:dyDescent="0.25">
      <c r="A161" s="2" t="s">
        <v>36</v>
      </c>
      <c r="B161" s="2" t="s">
        <v>1</v>
      </c>
      <c r="C161" s="3">
        <v>97585.035090000005</v>
      </c>
      <c r="D161" s="3">
        <v>-1338.0139999999999</v>
      </c>
      <c r="E161" s="3">
        <v>-4007.6619999999998</v>
      </c>
      <c r="F161" s="3">
        <v>-12.992000000000001</v>
      </c>
      <c r="G161" s="3">
        <v>1682.8019999999999</v>
      </c>
      <c r="H161" s="3">
        <v>946.53300000000002</v>
      </c>
      <c r="I161" s="3">
        <v>-9123.8739999999998</v>
      </c>
      <c r="J161" s="3">
        <v>1293.386</v>
      </c>
      <c r="K161" s="3">
        <v>0</v>
      </c>
      <c r="L161" s="3">
        <v>0</v>
      </c>
      <c r="M161" s="3">
        <v>7710.97</v>
      </c>
      <c r="N161" s="3">
        <v>812.75</v>
      </c>
      <c r="O161" s="3">
        <v>115779.099</v>
      </c>
      <c r="P161" s="3">
        <v>211328</v>
      </c>
    </row>
    <row r="162" spans="1:16" x14ac:dyDescent="0.25">
      <c r="A162" s="2" t="s">
        <v>78</v>
      </c>
      <c r="B162" s="2" t="s">
        <v>2</v>
      </c>
      <c r="C162" s="3">
        <v>102125.64200000001</v>
      </c>
      <c r="D162" s="3">
        <v>90501.192429999996</v>
      </c>
      <c r="E162" s="3">
        <v>80947.137130000003</v>
      </c>
      <c r="F162" s="3">
        <v>67967.340679999994</v>
      </c>
      <c r="G162" s="3">
        <v>-848.85400000000004</v>
      </c>
      <c r="H162" s="3">
        <v>885.28499999999997</v>
      </c>
      <c r="I162" s="3">
        <v>341688.18199999997</v>
      </c>
      <c r="J162" s="3">
        <v>23.341999999999999</v>
      </c>
      <c r="K162" s="3">
        <v>-22.556999999999999</v>
      </c>
      <c r="L162" s="3">
        <v>11004.374</v>
      </c>
      <c r="M162" s="3">
        <v>110951.311</v>
      </c>
      <c r="N162" s="3">
        <v>1058.325</v>
      </c>
      <c r="O162" s="3">
        <v>481295.85070000001</v>
      </c>
      <c r="P162" s="3">
        <v>1287577</v>
      </c>
    </row>
    <row r="163" spans="1:16" x14ac:dyDescent="0.25">
      <c r="A163" s="2" t="s">
        <v>78</v>
      </c>
      <c r="B163" s="2" t="s">
        <v>3</v>
      </c>
      <c r="C163" s="3">
        <v>282108.49699999997</v>
      </c>
      <c r="D163" s="3">
        <v>-40.245570000000001</v>
      </c>
      <c r="E163" s="3">
        <v>-4025.0279999999998</v>
      </c>
      <c r="F163" s="3">
        <v>4316.1080000000002</v>
      </c>
      <c r="G163" s="3">
        <v>-421.66300000000001</v>
      </c>
      <c r="H163" s="3">
        <v>-1494.463</v>
      </c>
      <c r="I163" s="3">
        <v>6013.5518499999998</v>
      </c>
      <c r="J163" s="3">
        <v>209.24600000000001</v>
      </c>
      <c r="K163" s="3">
        <v>-28.885000000000002</v>
      </c>
      <c r="L163" s="3">
        <v>10682.954</v>
      </c>
      <c r="M163" s="3">
        <v>103.298</v>
      </c>
      <c r="N163" s="3">
        <v>1745.577</v>
      </c>
      <c r="O163" s="3">
        <v>179150.258</v>
      </c>
      <c r="P163" s="3">
        <v>478319</v>
      </c>
    </row>
    <row r="164" spans="1:16" x14ac:dyDescent="0.25">
      <c r="A164" s="2" t="s">
        <v>78</v>
      </c>
      <c r="B164" s="2" t="s">
        <v>4</v>
      </c>
      <c r="C164" s="3">
        <v>22197.969000000001</v>
      </c>
      <c r="D164" s="3">
        <v>-83308.867559999999</v>
      </c>
      <c r="E164" s="3">
        <v>-66619.337</v>
      </c>
      <c r="F164" s="3">
        <v>-45270.349000000002</v>
      </c>
      <c r="G164" s="3">
        <v>-393.24200000000002</v>
      </c>
      <c r="H164" s="3">
        <v>-337.35500000000002</v>
      </c>
      <c r="I164" s="3">
        <v>-324121.13699999999</v>
      </c>
      <c r="J164" s="3">
        <v>-602.58900000000006</v>
      </c>
      <c r="K164" s="3">
        <v>0</v>
      </c>
      <c r="L164" s="3">
        <v>856.38699999999994</v>
      </c>
      <c r="M164" s="3">
        <v>-32174.442999999999</v>
      </c>
      <c r="N164" s="3">
        <v>854.98900000000003</v>
      </c>
      <c r="O164" s="3">
        <v>62702.165229999999</v>
      </c>
      <c r="P164" s="3">
        <v>-466216</v>
      </c>
    </row>
    <row r="165" spans="1:16" s="1" customFormat="1" x14ac:dyDescent="0.25">
      <c r="A165" s="4"/>
      <c r="B165" s="4" t="s">
        <v>76</v>
      </c>
      <c r="C165" s="5">
        <f t="shared" ref="C165:O165" si="32">SUM(C161:C164)</f>
        <v>504017.14308999997</v>
      </c>
      <c r="D165" s="5">
        <f t="shared" si="32"/>
        <v>5814.065300000002</v>
      </c>
      <c r="E165" s="5">
        <f t="shared" si="32"/>
        <v>6295.1101300000009</v>
      </c>
      <c r="F165" s="5">
        <f t="shared" si="32"/>
        <v>27000.107680000001</v>
      </c>
      <c r="G165" s="5">
        <f t="shared" si="32"/>
        <v>19.042999999999836</v>
      </c>
      <c r="H165" s="5">
        <f t="shared" si="32"/>
        <v>0</v>
      </c>
      <c r="I165" s="5">
        <f t="shared" si="32"/>
        <v>14456.722849999962</v>
      </c>
      <c r="J165" s="5">
        <f t="shared" si="32"/>
        <v>923.3850000000001</v>
      </c>
      <c r="K165" s="5">
        <f t="shared" si="32"/>
        <v>-51.442</v>
      </c>
      <c r="L165" s="5">
        <f t="shared" si="32"/>
        <v>22543.715</v>
      </c>
      <c r="M165" s="5">
        <f t="shared" si="32"/>
        <v>86591.135999999999</v>
      </c>
      <c r="N165" s="5">
        <f t="shared" si="32"/>
        <v>4471.6409999999996</v>
      </c>
      <c r="O165" s="5">
        <f t="shared" si="32"/>
        <v>838927.37293000007</v>
      </c>
      <c r="P165" s="5">
        <v>1511008</v>
      </c>
    </row>
    <row r="166" spans="1:16" x14ac:dyDescent="0.25">
      <c r="A166" s="2" t="s">
        <v>37</v>
      </c>
      <c r="B166" s="2" t="s">
        <v>1</v>
      </c>
      <c r="C166" s="3">
        <v>92553.52</v>
      </c>
      <c r="D166" s="3">
        <v>61.210999999999999</v>
      </c>
      <c r="E166" s="3">
        <v>2269.933</v>
      </c>
      <c r="F166" s="3">
        <v>4319.2190000000001</v>
      </c>
      <c r="G166" s="3">
        <v>-942.78899999999999</v>
      </c>
      <c r="H166" s="3">
        <v>2815.1239999999998</v>
      </c>
      <c r="I166" s="3">
        <v>3513.8589999999999</v>
      </c>
      <c r="J166" s="3">
        <v>0</v>
      </c>
      <c r="K166" s="3">
        <v>-1596.8320000000001</v>
      </c>
      <c r="L166" s="3">
        <v>0</v>
      </c>
      <c r="M166" s="3">
        <v>31729.064999999999</v>
      </c>
      <c r="N166" s="3">
        <v>680</v>
      </c>
      <c r="O166" s="3">
        <v>127474.58199999999</v>
      </c>
      <c r="P166" s="3">
        <v>262877</v>
      </c>
    </row>
    <row r="167" spans="1:16" x14ac:dyDescent="0.25">
      <c r="A167" s="2" t="s">
        <v>78</v>
      </c>
      <c r="B167" s="2" t="s">
        <v>2</v>
      </c>
      <c r="C167" s="3">
        <v>196286.84299999999</v>
      </c>
      <c r="D167" s="3">
        <v>28467.985000000001</v>
      </c>
      <c r="E167" s="3">
        <v>184159.54</v>
      </c>
      <c r="F167" s="3">
        <v>29208.86</v>
      </c>
      <c r="G167" s="3">
        <v>7441.4260000000004</v>
      </c>
      <c r="H167" s="3">
        <v>12634.32</v>
      </c>
      <c r="I167" s="3">
        <v>3784.9169999999999</v>
      </c>
      <c r="J167" s="3">
        <v>0</v>
      </c>
      <c r="K167" s="3">
        <v>-273.15899999999999</v>
      </c>
      <c r="L167" s="3">
        <v>0</v>
      </c>
      <c r="M167" s="3">
        <v>37530.303999999996</v>
      </c>
      <c r="N167" s="3">
        <v>200</v>
      </c>
      <c r="O167" s="3">
        <v>341881.72899999999</v>
      </c>
      <c r="P167" s="3">
        <v>841323</v>
      </c>
    </row>
    <row r="168" spans="1:16" x14ac:dyDescent="0.25">
      <c r="A168" s="2" t="s">
        <v>78</v>
      </c>
      <c r="B168" s="2" t="s">
        <v>3</v>
      </c>
      <c r="C168" s="3">
        <v>78786.964000000007</v>
      </c>
      <c r="D168" s="3">
        <v>0</v>
      </c>
      <c r="E168" s="3">
        <v>-1112.3920000000001</v>
      </c>
      <c r="F168" s="3">
        <v>385</v>
      </c>
      <c r="G168" s="3">
        <v>3825.3629999999998</v>
      </c>
      <c r="H168" s="3">
        <v>0.55500000000000005</v>
      </c>
      <c r="I168" s="3">
        <v>2036.4770000000001</v>
      </c>
      <c r="J168" s="3">
        <v>0</v>
      </c>
      <c r="K168" s="3">
        <v>0</v>
      </c>
      <c r="L168" s="3">
        <v>7048.6959999999999</v>
      </c>
      <c r="M168" s="3">
        <v>1225.328</v>
      </c>
      <c r="N168" s="3">
        <v>730</v>
      </c>
      <c r="O168" s="3">
        <v>1556.3689999999999</v>
      </c>
      <c r="P168" s="3">
        <v>94482</v>
      </c>
    </row>
    <row r="169" spans="1:16" x14ac:dyDescent="0.25">
      <c r="A169" s="2" t="s">
        <v>78</v>
      </c>
      <c r="B169" s="2" t="s">
        <v>4</v>
      </c>
      <c r="C169" s="3">
        <v>-67404.012000000002</v>
      </c>
      <c r="D169" s="3">
        <v>-23096.282999999999</v>
      </c>
      <c r="E169" s="3">
        <v>-176624.93599999999</v>
      </c>
      <c r="F169" s="3">
        <v>2076</v>
      </c>
      <c r="G169" s="3">
        <v>-5973.2569999999996</v>
      </c>
      <c r="H169" s="3">
        <v>-15450</v>
      </c>
      <c r="I169" s="3">
        <v>-6788.9350000000004</v>
      </c>
      <c r="J169" s="3">
        <v>0</v>
      </c>
      <c r="K169" s="3">
        <v>1603.4259999999999</v>
      </c>
      <c r="L169" s="3">
        <v>409.73099999999999</v>
      </c>
      <c r="M169" s="3">
        <v>-3906.75</v>
      </c>
      <c r="N169" s="3">
        <v>-3180</v>
      </c>
      <c r="O169" s="3">
        <v>5611.3670000000002</v>
      </c>
      <c r="P169" s="3">
        <v>-292724</v>
      </c>
    </row>
    <row r="170" spans="1:16" s="1" customFormat="1" x14ac:dyDescent="0.25">
      <c r="A170" s="4"/>
      <c r="B170" s="4" t="s">
        <v>76</v>
      </c>
      <c r="C170" s="5">
        <f t="shared" ref="C170:O170" si="33">SUM(C166:C169)</f>
        <v>300223.31500000006</v>
      </c>
      <c r="D170" s="5">
        <f t="shared" si="33"/>
        <v>5432.9130000000005</v>
      </c>
      <c r="E170" s="5">
        <f t="shared" si="33"/>
        <v>8692.1450000000186</v>
      </c>
      <c r="F170" s="5">
        <f t="shared" si="33"/>
        <v>35989.078999999998</v>
      </c>
      <c r="G170" s="5">
        <f t="shared" si="33"/>
        <v>4350.7430000000004</v>
      </c>
      <c r="H170" s="5">
        <f t="shared" si="33"/>
        <v>-1.0000000002037268E-3</v>
      </c>
      <c r="I170" s="5">
        <f t="shared" si="33"/>
        <v>2546.3180000000002</v>
      </c>
      <c r="J170" s="5">
        <f t="shared" si="33"/>
        <v>0</v>
      </c>
      <c r="K170" s="5">
        <f t="shared" si="33"/>
        <v>-266.56500000000005</v>
      </c>
      <c r="L170" s="5">
        <f t="shared" si="33"/>
        <v>7458.4269999999997</v>
      </c>
      <c r="M170" s="5">
        <f t="shared" si="33"/>
        <v>66577.946999999986</v>
      </c>
      <c r="N170" s="5">
        <f t="shared" si="33"/>
        <v>-1570</v>
      </c>
      <c r="O170" s="5">
        <f t="shared" si="33"/>
        <v>476524.04700000002</v>
      </c>
      <c r="P170" s="5">
        <v>905958</v>
      </c>
    </row>
    <row r="171" spans="1:16" x14ac:dyDescent="0.25">
      <c r="A171" s="2" t="s">
        <v>38</v>
      </c>
      <c r="B171" s="2" t="s">
        <v>1</v>
      </c>
      <c r="C171" s="3">
        <v>46012.446060000002</v>
      </c>
      <c r="D171" s="3">
        <v>-1437.4763600000001</v>
      </c>
      <c r="E171" s="3">
        <v>4.8631799999999998</v>
      </c>
      <c r="F171" s="3">
        <v>10015.697120000001</v>
      </c>
      <c r="G171" s="3">
        <v>2.8919299999999999</v>
      </c>
      <c r="H171" s="3">
        <v>0</v>
      </c>
      <c r="I171" s="3">
        <v>318.06432000000001</v>
      </c>
      <c r="J171" s="3">
        <v>0</v>
      </c>
      <c r="K171" s="3">
        <v>0</v>
      </c>
      <c r="L171" s="3">
        <v>0</v>
      </c>
      <c r="M171" s="3">
        <v>16934.88521</v>
      </c>
      <c r="N171" s="3">
        <v>1554.91995</v>
      </c>
      <c r="O171" s="3">
        <v>111516.02781</v>
      </c>
      <c r="P171" s="3">
        <v>184922</v>
      </c>
    </row>
    <row r="172" spans="1:16" x14ac:dyDescent="0.25">
      <c r="A172" s="2" t="s">
        <v>78</v>
      </c>
      <c r="B172" s="2" t="s">
        <v>2</v>
      </c>
      <c r="C172" s="3">
        <v>164.17171999999999</v>
      </c>
      <c r="D172" s="3">
        <v>0</v>
      </c>
      <c r="E172" s="3">
        <v>-279.13884000000002</v>
      </c>
      <c r="F172" s="3">
        <v>95.368930000000006</v>
      </c>
      <c r="G172" s="3">
        <v>-4.4145700000000003</v>
      </c>
      <c r="H172" s="3">
        <v>0</v>
      </c>
      <c r="I172" s="3">
        <v>-62.362430000000003</v>
      </c>
      <c r="J172" s="3">
        <v>0</v>
      </c>
      <c r="K172" s="3">
        <v>0</v>
      </c>
      <c r="L172" s="3">
        <v>0</v>
      </c>
      <c r="M172" s="3">
        <v>0</v>
      </c>
      <c r="N172" s="3">
        <v>491.82249999999999</v>
      </c>
      <c r="O172" s="3">
        <v>3011.0646499999998</v>
      </c>
      <c r="P172" s="3">
        <v>3417</v>
      </c>
    </row>
    <row r="173" spans="1:16" x14ac:dyDescent="0.25">
      <c r="A173" s="2" t="s">
        <v>78</v>
      </c>
      <c r="B173" s="2" t="s">
        <v>3</v>
      </c>
      <c r="C173" s="3">
        <v>18125.095450000001</v>
      </c>
      <c r="D173" s="3">
        <v>1437.4763600000001</v>
      </c>
      <c r="E173" s="3">
        <v>274.27566000000002</v>
      </c>
      <c r="F173" s="3">
        <v>-2.1350500000000001</v>
      </c>
      <c r="G173" s="3">
        <v>1.52264</v>
      </c>
      <c r="H173" s="3">
        <v>0</v>
      </c>
      <c r="I173" s="3">
        <v>-255.70188999999999</v>
      </c>
      <c r="J173" s="3">
        <v>0</v>
      </c>
      <c r="K173" s="3">
        <v>0</v>
      </c>
      <c r="L173" s="3">
        <v>0</v>
      </c>
      <c r="M173" s="3">
        <v>41.138820000000003</v>
      </c>
      <c r="N173" s="3">
        <v>518.19187999999997</v>
      </c>
      <c r="O173" s="3">
        <v>21631.801800000001</v>
      </c>
      <c r="P173" s="3">
        <v>41772</v>
      </c>
    </row>
    <row r="174" spans="1:16" x14ac:dyDescent="0.25">
      <c r="A174" s="2" t="s">
        <v>78</v>
      </c>
      <c r="B174" s="2" t="s">
        <v>4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s="1" customFormat="1" x14ac:dyDescent="0.25">
      <c r="A175" s="4"/>
      <c r="B175" s="4" t="s">
        <v>76</v>
      </c>
      <c r="C175" s="5">
        <f t="shared" ref="C175:O175" si="34">SUM(C171:C174)</f>
        <v>64301.713230000001</v>
      </c>
      <c r="D175" s="5">
        <f t="shared" si="34"/>
        <v>0</v>
      </c>
      <c r="E175" s="5">
        <f t="shared" si="34"/>
        <v>0</v>
      </c>
      <c r="F175" s="5">
        <f t="shared" si="34"/>
        <v>10108.931</v>
      </c>
      <c r="G175" s="5">
        <f t="shared" si="34"/>
        <v>-4.4408920985006262E-16</v>
      </c>
      <c r="H175" s="5">
        <f t="shared" si="34"/>
        <v>0</v>
      </c>
      <c r="I175" s="5">
        <f t="shared" si="34"/>
        <v>0</v>
      </c>
      <c r="J175" s="5">
        <f t="shared" si="34"/>
        <v>0</v>
      </c>
      <c r="K175" s="5">
        <f t="shared" si="34"/>
        <v>0</v>
      </c>
      <c r="L175" s="5">
        <f t="shared" si="34"/>
        <v>0</v>
      </c>
      <c r="M175" s="5">
        <f t="shared" si="34"/>
        <v>16976.02403</v>
      </c>
      <c r="N175" s="5">
        <f t="shared" si="34"/>
        <v>2564.93433</v>
      </c>
      <c r="O175" s="5">
        <f t="shared" si="34"/>
        <v>136158.89426</v>
      </c>
      <c r="P175" s="5">
        <v>230110</v>
      </c>
    </row>
    <row r="176" spans="1:16" x14ac:dyDescent="0.25">
      <c r="A176" s="2" t="s">
        <v>39</v>
      </c>
      <c r="B176" s="2" t="s">
        <v>1</v>
      </c>
      <c r="C176" s="3">
        <v>97047.282309999995</v>
      </c>
      <c r="D176" s="3">
        <v>-258.45497999999998</v>
      </c>
      <c r="E176" s="3">
        <v>-468.18423000000001</v>
      </c>
      <c r="F176" s="3">
        <v>8960.1048200000005</v>
      </c>
      <c r="G176" s="3">
        <v>76878.641589999999</v>
      </c>
      <c r="H176" s="3">
        <v>0</v>
      </c>
      <c r="I176" s="3">
        <v>493.84255999999999</v>
      </c>
      <c r="J176" s="3">
        <v>37.308300000000003</v>
      </c>
      <c r="K176" s="3">
        <v>13287.69866</v>
      </c>
      <c r="L176" s="3">
        <v>0</v>
      </c>
      <c r="M176" s="3">
        <v>21635.276320000001</v>
      </c>
      <c r="N176" s="3">
        <v>6723.88526</v>
      </c>
      <c r="O176" s="3">
        <v>163859.19271</v>
      </c>
      <c r="P176" s="3">
        <v>388197</v>
      </c>
    </row>
    <row r="177" spans="1:16" x14ac:dyDescent="0.25">
      <c r="A177" s="2" t="s">
        <v>78</v>
      </c>
      <c r="B177" s="2" t="s">
        <v>2</v>
      </c>
      <c r="C177" s="3">
        <v>106543.84123000001</v>
      </c>
      <c r="D177" s="3">
        <v>9627.8529899999994</v>
      </c>
      <c r="E177" s="3">
        <v>19149.303059999998</v>
      </c>
      <c r="F177" s="3">
        <v>39584.549050000001</v>
      </c>
      <c r="G177" s="3">
        <v>10792.88694</v>
      </c>
      <c r="H177" s="3">
        <v>0</v>
      </c>
      <c r="I177" s="3">
        <v>13282.04204</v>
      </c>
      <c r="J177" s="3">
        <v>0</v>
      </c>
      <c r="K177" s="3">
        <v>232.68011999999999</v>
      </c>
      <c r="L177" s="3">
        <v>0</v>
      </c>
      <c r="M177" s="3">
        <v>82828.336450000003</v>
      </c>
      <c r="N177" s="3">
        <v>7616.8593700000001</v>
      </c>
      <c r="O177" s="3">
        <v>455273.81237</v>
      </c>
      <c r="P177" s="3">
        <v>744932</v>
      </c>
    </row>
    <row r="178" spans="1:16" x14ac:dyDescent="0.25">
      <c r="A178" s="2" t="s">
        <v>78</v>
      </c>
      <c r="B178" s="2" t="s">
        <v>3</v>
      </c>
      <c r="C178" s="3">
        <v>117793.92374</v>
      </c>
      <c r="D178" s="3">
        <v>0</v>
      </c>
      <c r="E178" s="3">
        <v>6.7679999999999998</v>
      </c>
      <c r="F178" s="3">
        <v>-378.23437000000001</v>
      </c>
      <c r="G178" s="3">
        <v>3079.2125299999998</v>
      </c>
      <c r="H178" s="3">
        <v>0</v>
      </c>
      <c r="I178" s="3">
        <v>2</v>
      </c>
      <c r="J178" s="3">
        <v>0</v>
      </c>
      <c r="K178" s="3">
        <v>0</v>
      </c>
      <c r="L178" s="3">
        <v>9193.1218900000003</v>
      </c>
      <c r="M178" s="3">
        <v>713.74098000000004</v>
      </c>
      <c r="N178" s="3">
        <v>17528.742920000001</v>
      </c>
      <c r="O178" s="3">
        <v>11296.05414</v>
      </c>
      <c r="P178" s="3">
        <v>159235</v>
      </c>
    </row>
    <row r="179" spans="1:16" x14ac:dyDescent="0.25">
      <c r="A179" s="2" t="s">
        <v>78</v>
      </c>
      <c r="B179" s="2" t="s">
        <v>4</v>
      </c>
      <c r="C179" s="3">
        <v>13679.818719999999</v>
      </c>
      <c r="D179" s="3">
        <v>-9369.3980100000008</v>
      </c>
      <c r="E179" s="3">
        <v>-18687.886829999999</v>
      </c>
      <c r="F179" s="3">
        <v>13765.39818</v>
      </c>
      <c r="G179" s="3">
        <v>3700</v>
      </c>
      <c r="H179" s="3">
        <v>0</v>
      </c>
      <c r="I179" s="3">
        <v>-13777.884599999999</v>
      </c>
      <c r="J179" s="3">
        <v>-24.0867</v>
      </c>
      <c r="K179" s="3">
        <v>-240</v>
      </c>
      <c r="L179" s="3">
        <v>-294.27100000000002</v>
      </c>
      <c r="M179" s="3">
        <v>-7248.4519899999996</v>
      </c>
      <c r="N179" s="3">
        <v>2542.6212599999999</v>
      </c>
      <c r="O179" s="3">
        <v>20379.914669999998</v>
      </c>
      <c r="P179" s="3">
        <v>4426</v>
      </c>
    </row>
    <row r="180" spans="1:16" s="1" customFormat="1" x14ac:dyDescent="0.25">
      <c r="A180" s="4"/>
      <c r="B180" s="4" t="s">
        <v>76</v>
      </c>
      <c r="C180" s="5">
        <f t="shared" ref="C180:O180" si="35">SUM(C176:C179)</f>
        <v>335064.86599999998</v>
      </c>
      <c r="D180" s="5">
        <f t="shared" si="35"/>
        <v>0</v>
      </c>
      <c r="E180" s="5">
        <f t="shared" si="35"/>
        <v>0</v>
      </c>
      <c r="F180" s="5">
        <f t="shared" si="35"/>
        <v>61931.817680000007</v>
      </c>
      <c r="G180" s="5">
        <f t="shared" si="35"/>
        <v>94450.74106</v>
      </c>
      <c r="H180" s="5">
        <f t="shared" si="35"/>
        <v>0</v>
      </c>
      <c r="I180" s="5">
        <f t="shared" si="35"/>
        <v>0</v>
      </c>
      <c r="J180" s="5">
        <f t="shared" si="35"/>
        <v>13.221600000000002</v>
      </c>
      <c r="K180" s="5">
        <f t="shared" si="35"/>
        <v>13280.378779999999</v>
      </c>
      <c r="L180" s="5">
        <f t="shared" si="35"/>
        <v>8898.8508899999997</v>
      </c>
      <c r="M180" s="5">
        <f t="shared" si="35"/>
        <v>97928.901760000008</v>
      </c>
      <c r="N180" s="5">
        <f t="shared" si="35"/>
        <v>34412.108810000005</v>
      </c>
      <c r="O180" s="5">
        <f t="shared" si="35"/>
        <v>650808.97389000002</v>
      </c>
      <c r="P180" s="5">
        <v>1296790</v>
      </c>
    </row>
    <row r="181" spans="1:16" x14ac:dyDescent="0.25">
      <c r="A181" s="2" t="s">
        <v>40</v>
      </c>
      <c r="B181" s="2" t="s">
        <v>1</v>
      </c>
      <c r="C181" s="3">
        <v>189621.55895000001</v>
      </c>
      <c r="D181" s="3">
        <v>12378.75866</v>
      </c>
      <c r="E181" s="3">
        <v>8731.9453799999992</v>
      </c>
      <c r="F181" s="3">
        <v>7213.8319199999996</v>
      </c>
      <c r="G181" s="3">
        <v>16393.08509</v>
      </c>
      <c r="H181" s="3">
        <v>0</v>
      </c>
      <c r="I181" s="3">
        <v>9870.0352899999998</v>
      </c>
      <c r="J181" s="3">
        <v>147.95372</v>
      </c>
      <c r="K181" s="3">
        <v>0</v>
      </c>
      <c r="L181" s="3">
        <v>0</v>
      </c>
      <c r="M181" s="3">
        <v>27751.604609999999</v>
      </c>
      <c r="N181" s="3">
        <v>1668.671</v>
      </c>
      <c r="O181" s="3">
        <v>167916.23551</v>
      </c>
      <c r="P181" s="3">
        <v>441694</v>
      </c>
    </row>
    <row r="182" spans="1:16" x14ac:dyDescent="0.25">
      <c r="A182" s="2" t="s">
        <v>78</v>
      </c>
      <c r="B182" s="2" t="s">
        <v>2</v>
      </c>
      <c r="C182" s="3">
        <v>973.25699999999995</v>
      </c>
      <c r="D182" s="3">
        <v>1000</v>
      </c>
      <c r="E182" s="3">
        <v>-3206.0696899999998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-52.237499999999997</v>
      </c>
      <c r="N182" s="3">
        <v>0</v>
      </c>
      <c r="O182" s="3">
        <v>2419.79837</v>
      </c>
      <c r="P182" s="3">
        <v>1135</v>
      </c>
    </row>
    <row r="183" spans="1:16" x14ac:dyDescent="0.25">
      <c r="A183" s="2" t="s">
        <v>78</v>
      </c>
      <c r="B183" s="2" t="s">
        <v>3</v>
      </c>
      <c r="C183" s="3">
        <v>45583.504760000003</v>
      </c>
      <c r="D183" s="3">
        <v>-4203.11744</v>
      </c>
      <c r="E183" s="3">
        <v>4905.1914699999998</v>
      </c>
      <c r="F183" s="3">
        <v>6419.8239999999996</v>
      </c>
      <c r="G183" s="3">
        <v>1982.3662099999999</v>
      </c>
      <c r="H183" s="3">
        <v>0</v>
      </c>
      <c r="I183" s="3">
        <v>-1135.81277</v>
      </c>
      <c r="J183" s="3">
        <v>0</v>
      </c>
      <c r="K183" s="3">
        <v>0</v>
      </c>
      <c r="L183" s="3">
        <v>2921.4301500000001</v>
      </c>
      <c r="M183" s="3">
        <v>5327.9051799999997</v>
      </c>
      <c r="N183" s="3">
        <v>58.848999999999997</v>
      </c>
      <c r="O183" s="3">
        <v>98802.988849999994</v>
      </c>
      <c r="P183" s="3">
        <v>160663</v>
      </c>
    </row>
    <row r="184" spans="1:16" x14ac:dyDescent="0.25">
      <c r="A184" s="2" t="s">
        <v>78</v>
      </c>
      <c r="B184" s="2" t="s">
        <v>4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-147.95372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-148</v>
      </c>
    </row>
    <row r="185" spans="1:16" s="1" customFormat="1" x14ac:dyDescent="0.25">
      <c r="A185" s="4"/>
      <c r="B185" s="4" t="s">
        <v>76</v>
      </c>
      <c r="C185" s="5">
        <f t="shared" ref="C185:O185" si="36">SUM(C181:C184)</f>
        <v>236178.32071000003</v>
      </c>
      <c r="D185" s="5">
        <f t="shared" si="36"/>
        <v>9175.6412199999995</v>
      </c>
      <c r="E185" s="5">
        <f t="shared" si="36"/>
        <v>10431.067159999999</v>
      </c>
      <c r="F185" s="5">
        <f t="shared" si="36"/>
        <v>13633.655919999999</v>
      </c>
      <c r="G185" s="5">
        <f t="shared" si="36"/>
        <v>18375.451300000001</v>
      </c>
      <c r="H185" s="5">
        <f t="shared" si="36"/>
        <v>0</v>
      </c>
      <c r="I185" s="5">
        <f t="shared" si="36"/>
        <v>8734.2225199999993</v>
      </c>
      <c r="J185" s="5">
        <f t="shared" si="36"/>
        <v>0</v>
      </c>
      <c r="K185" s="5">
        <f t="shared" si="36"/>
        <v>0</v>
      </c>
      <c r="L185" s="5">
        <f t="shared" si="36"/>
        <v>2921.4301500000001</v>
      </c>
      <c r="M185" s="5">
        <f t="shared" si="36"/>
        <v>33027.272290000001</v>
      </c>
      <c r="N185" s="5">
        <f t="shared" si="36"/>
        <v>1727.52</v>
      </c>
      <c r="O185" s="5">
        <f t="shared" si="36"/>
        <v>269139.02272999997</v>
      </c>
      <c r="P185" s="5">
        <v>603344</v>
      </c>
    </row>
    <row r="186" spans="1:16" x14ac:dyDescent="0.25">
      <c r="A186" s="2" t="s">
        <v>41</v>
      </c>
      <c r="B186" s="2" t="s">
        <v>1</v>
      </c>
      <c r="C186" s="3">
        <v>73599.740609999993</v>
      </c>
      <c r="D186" s="3">
        <v>2902.3124600000001</v>
      </c>
      <c r="E186" s="3">
        <v>1850.4280799999999</v>
      </c>
      <c r="F186" s="3">
        <v>127.32747000000001</v>
      </c>
      <c r="G186" s="3">
        <v>1651.9180899999999</v>
      </c>
      <c r="H186" s="3">
        <v>18.766069999999999</v>
      </c>
      <c r="I186" s="3">
        <v>3758.7414100000001</v>
      </c>
      <c r="J186" s="3">
        <v>69.462440000000001</v>
      </c>
      <c r="K186" s="3">
        <v>0</v>
      </c>
      <c r="L186" s="3">
        <v>0</v>
      </c>
      <c r="M186" s="3">
        <v>12779.67304</v>
      </c>
      <c r="N186" s="3">
        <v>3589.59503</v>
      </c>
      <c r="O186" s="3">
        <v>129103.81389</v>
      </c>
      <c r="P186" s="3">
        <v>229452</v>
      </c>
    </row>
    <row r="187" spans="1:16" x14ac:dyDescent="0.25">
      <c r="A187" s="2" t="s">
        <v>78</v>
      </c>
      <c r="B187" s="2" t="s">
        <v>2</v>
      </c>
      <c r="C187" s="3">
        <v>19180.813429999998</v>
      </c>
      <c r="D187" s="3">
        <v>-7589.6460100000004</v>
      </c>
      <c r="E187" s="3">
        <v>-3442.2566000000002</v>
      </c>
      <c r="F187" s="3">
        <v>-950.37347</v>
      </c>
      <c r="G187" s="3">
        <v>5952.7576200000003</v>
      </c>
      <c r="H187" s="3">
        <v>-5410.4728999999998</v>
      </c>
      <c r="I187" s="3">
        <v>-14089.671619999999</v>
      </c>
      <c r="J187" s="3">
        <v>-138.93375</v>
      </c>
      <c r="K187" s="3">
        <v>0</v>
      </c>
      <c r="L187" s="3">
        <v>291.30666000000002</v>
      </c>
      <c r="M187" s="3">
        <v>5557.7903200000001</v>
      </c>
      <c r="N187" s="3">
        <v>555.57279000000005</v>
      </c>
      <c r="O187" s="3">
        <v>29871.725119999999</v>
      </c>
      <c r="P187" s="3">
        <v>29789</v>
      </c>
    </row>
    <row r="188" spans="1:16" x14ac:dyDescent="0.25">
      <c r="A188" s="2" t="s">
        <v>78</v>
      </c>
      <c r="B188" s="2" t="s">
        <v>3</v>
      </c>
      <c r="C188" s="3">
        <v>45999.661180000003</v>
      </c>
      <c r="D188" s="3">
        <v>30439.276330000001</v>
      </c>
      <c r="E188" s="3">
        <v>1959.81647</v>
      </c>
      <c r="F188" s="3">
        <v>6127.8783299999996</v>
      </c>
      <c r="G188" s="3">
        <v>7268.6394399999999</v>
      </c>
      <c r="H188" s="3">
        <v>5391.7068200000003</v>
      </c>
      <c r="I188" s="3">
        <v>10960.316999999999</v>
      </c>
      <c r="J188" s="3">
        <v>0</v>
      </c>
      <c r="K188" s="3">
        <v>0</v>
      </c>
      <c r="L188" s="3">
        <v>-305.37263000000002</v>
      </c>
      <c r="M188" s="3">
        <v>10350.383239999999</v>
      </c>
      <c r="N188" s="3">
        <v>5420.2598799999996</v>
      </c>
      <c r="O188" s="3">
        <v>8084.1438200000002</v>
      </c>
      <c r="P188" s="3">
        <v>131697</v>
      </c>
    </row>
    <row r="189" spans="1:16" x14ac:dyDescent="0.25">
      <c r="A189" s="2" t="s">
        <v>78</v>
      </c>
      <c r="B189" s="2" t="s">
        <v>4</v>
      </c>
      <c r="C189" s="3">
        <v>39664.079539999999</v>
      </c>
      <c r="D189" s="3">
        <v>-19117.18838</v>
      </c>
      <c r="E189" s="3">
        <v>0</v>
      </c>
      <c r="F189" s="3">
        <v>500</v>
      </c>
      <c r="G189" s="3">
        <v>0</v>
      </c>
      <c r="H189" s="3">
        <v>0</v>
      </c>
      <c r="I189" s="3">
        <v>1629.7878800000001</v>
      </c>
      <c r="J189" s="3">
        <v>-1.1233</v>
      </c>
      <c r="K189" s="3">
        <v>0</v>
      </c>
      <c r="L189" s="3">
        <v>232.85462999999999</v>
      </c>
      <c r="M189" s="3">
        <v>5674.7855499999996</v>
      </c>
      <c r="N189" s="3">
        <v>213.45469</v>
      </c>
      <c r="O189" s="3">
        <v>370.68401999999998</v>
      </c>
      <c r="P189" s="3">
        <v>29167</v>
      </c>
    </row>
    <row r="190" spans="1:16" s="1" customFormat="1" x14ac:dyDescent="0.25">
      <c r="A190" s="4"/>
      <c r="B190" s="4" t="s">
        <v>76</v>
      </c>
      <c r="C190" s="5">
        <f t="shared" ref="C190:O190" si="37">SUM(C186:C189)</f>
        <v>178444.29475999999</v>
      </c>
      <c r="D190" s="5">
        <f t="shared" si="37"/>
        <v>6634.7544000000016</v>
      </c>
      <c r="E190" s="5">
        <f t="shared" si="37"/>
        <v>367.98794999999973</v>
      </c>
      <c r="F190" s="5">
        <f t="shared" si="37"/>
        <v>5804.8323299999993</v>
      </c>
      <c r="G190" s="5">
        <f t="shared" si="37"/>
        <v>14873.31515</v>
      </c>
      <c r="H190" s="5">
        <f t="shared" si="37"/>
        <v>-9.9999997473787516E-6</v>
      </c>
      <c r="I190" s="5">
        <f t="shared" si="37"/>
        <v>2259.1746700000003</v>
      </c>
      <c r="J190" s="5">
        <f t="shared" si="37"/>
        <v>-70.594610000000003</v>
      </c>
      <c r="K190" s="5">
        <f t="shared" si="37"/>
        <v>0</v>
      </c>
      <c r="L190" s="5">
        <f t="shared" si="37"/>
        <v>218.78865999999999</v>
      </c>
      <c r="M190" s="5">
        <f t="shared" si="37"/>
        <v>34362.632149999998</v>
      </c>
      <c r="N190" s="5">
        <f t="shared" si="37"/>
        <v>9778.8823900000007</v>
      </c>
      <c r="O190" s="5">
        <f t="shared" si="37"/>
        <v>167430.36684999999</v>
      </c>
      <c r="P190" s="5">
        <v>420104</v>
      </c>
    </row>
    <row r="191" spans="1:16" x14ac:dyDescent="0.25">
      <c r="A191" s="2" t="s">
        <v>42</v>
      </c>
      <c r="B191" s="2" t="s">
        <v>1</v>
      </c>
      <c r="C191" s="3">
        <v>83147.358359999998</v>
      </c>
      <c r="D191" s="3">
        <v>-3129.0839700000001</v>
      </c>
      <c r="E191" s="3">
        <v>2610.9789799999999</v>
      </c>
      <c r="F191" s="3">
        <v>3706.0461300000002</v>
      </c>
      <c r="G191" s="3">
        <v>20964.622729999999</v>
      </c>
      <c r="H191" s="3">
        <v>605.69728999999995</v>
      </c>
      <c r="I191" s="3">
        <v>-7940.4313599999996</v>
      </c>
      <c r="J191" s="3">
        <v>0</v>
      </c>
      <c r="K191" s="3">
        <v>29398.13464</v>
      </c>
      <c r="L191" s="3">
        <v>0</v>
      </c>
      <c r="M191" s="3">
        <v>27339.080910000001</v>
      </c>
      <c r="N191" s="3">
        <v>625.29999999999995</v>
      </c>
      <c r="O191" s="3">
        <v>232127.61225999999</v>
      </c>
      <c r="P191" s="3">
        <v>389455</v>
      </c>
    </row>
    <row r="192" spans="1:16" x14ac:dyDescent="0.25">
      <c r="A192" s="2" t="s">
        <v>78</v>
      </c>
      <c r="B192" s="2" t="s">
        <v>2</v>
      </c>
      <c r="C192" s="3">
        <v>10425.65063</v>
      </c>
      <c r="D192" s="3">
        <v>0</v>
      </c>
      <c r="E192" s="3">
        <v>-412.73833000000002</v>
      </c>
      <c r="F192" s="3">
        <v>-408.51409999999998</v>
      </c>
      <c r="G192" s="3">
        <v>881.53319999999997</v>
      </c>
      <c r="H192" s="3">
        <v>0</v>
      </c>
      <c r="I192" s="3">
        <v>-2443.2951800000001</v>
      </c>
      <c r="J192" s="3">
        <v>0</v>
      </c>
      <c r="K192" s="3">
        <v>8860.4476300000006</v>
      </c>
      <c r="L192" s="3">
        <v>0</v>
      </c>
      <c r="M192" s="3">
        <v>6264.6189000000004</v>
      </c>
      <c r="N192" s="3">
        <v>5.907</v>
      </c>
      <c r="O192" s="3">
        <v>16746.856349999998</v>
      </c>
      <c r="P192" s="3">
        <v>39920</v>
      </c>
    </row>
    <row r="193" spans="1:16" x14ac:dyDescent="0.25">
      <c r="A193" s="2" t="s">
        <v>78</v>
      </c>
      <c r="B193" s="2" t="s">
        <v>3</v>
      </c>
      <c r="C193" s="3">
        <v>158880.56473000001</v>
      </c>
      <c r="D193" s="3">
        <v>3352.4431300000001</v>
      </c>
      <c r="E193" s="3">
        <v>1755.0138199999999</v>
      </c>
      <c r="F193" s="3">
        <v>29941.599259999999</v>
      </c>
      <c r="G193" s="3">
        <v>30509.711329999998</v>
      </c>
      <c r="H193" s="3">
        <v>-605.69728999999995</v>
      </c>
      <c r="I193" s="3">
        <v>13682.39918</v>
      </c>
      <c r="J193" s="3">
        <v>0</v>
      </c>
      <c r="K193" s="3">
        <v>374.37299999999999</v>
      </c>
      <c r="L193" s="3">
        <v>12790.3325</v>
      </c>
      <c r="M193" s="3">
        <v>33061.451990000001</v>
      </c>
      <c r="N193" s="3">
        <v>2091.4569999999999</v>
      </c>
      <c r="O193" s="3">
        <v>862934.31036999996</v>
      </c>
      <c r="P193" s="3">
        <v>1148768</v>
      </c>
    </row>
    <row r="194" spans="1:16" x14ac:dyDescent="0.25">
      <c r="A194" s="2" t="s">
        <v>78</v>
      </c>
      <c r="B194" s="2" t="s">
        <v>4</v>
      </c>
      <c r="C194" s="3">
        <v>10692.873820000001</v>
      </c>
      <c r="D194" s="3">
        <v>0</v>
      </c>
      <c r="E194" s="3">
        <v>0</v>
      </c>
      <c r="F194" s="3">
        <v>-300</v>
      </c>
      <c r="G194" s="3">
        <v>4500</v>
      </c>
      <c r="H194" s="3">
        <v>0</v>
      </c>
      <c r="I194" s="3">
        <v>6200</v>
      </c>
      <c r="J194" s="3">
        <v>0</v>
      </c>
      <c r="K194" s="3">
        <v>-5.0458999999999996</v>
      </c>
      <c r="L194" s="3">
        <v>0</v>
      </c>
      <c r="M194" s="3">
        <v>160</v>
      </c>
      <c r="N194" s="3">
        <v>157.49100000000001</v>
      </c>
      <c r="O194" s="3">
        <v>800</v>
      </c>
      <c r="P194" s="3">
        <v>22205</v>
      </c>
    </row>
    <row r="195" spans="1:16" s="1" customFormat="1" x14ac:dyDescent="0.25">
      <c r="A195" s="4"/>
      <c r="B195" s="4" t="s">
        <v>76</v>
      </c>
      <c r="C195" s="5">
        <f t="shared" ref="C195:O195" si="38">SUM(C191:C194)</f>
        <v>263146.44754000002</v>
      </c>
      <c r="D195" s="5">
        <f t="shared" si="38"/>
        <v>223.35915999999997</v>
      </c>
      <c r="E195" s="5">
        <f t="shared" si="38"/>
        <v>3953.2544699999999</v>
      </c>
      <c r="F195" s="5">
        <f t="shared" si="38"/>
        <v>32939.131289999998</v>
      </c>
      <c r="G195" s="5">
        <f t="shared" si="38"/>
        <v>56855.867259999999</v>
      </c>
      <c r="H195" s="5">
        <f t="shared" si="38"/>
        <v>0</v>
      </c>
      <c r="I195" s="5">
        <f t="shared" si="38"/>
        <v>9498.6726400000007</v>
      </c>
      <c r="J195" s="5">
        <f t="shared" si="38"/>
        <v>0</v>
      </c>
      <c r="K195" s="5">
        <f t="shared" si="38"/>
        <v>38627.909370000001</v>
      </c>
      <c r="L195" s="5">
        <f t="shared" si="38"/>
        <v>12790.3325</v>
      </c>
      <c r="M195" s="5">
        <f t="shared" si="38"/>
        <v>66825.151799999992</v>
      </c>
      <c r="N195" s="5">
        <f t="shared" si="38"/>
        <v>2880.1549999999997</v>
      </c>
      <c r="O195" s="5">
        <f t="shared" si="38"/>
        <v>1112608.7789799999</v>
      </c>
      <c r="P195" s="5">
        <v>1600349</v>
      </c>
    </row>
    <row r="196" spans="1:16" x14ac:dyDescent="0.25">
      <c r="A196" s="2" t="s">
        <v>43</v>
      </c>
      <c r="B196" s="2" t="s">
        <v>1</v>
      </c>
      <c r="C196" s="3">
        <v>3882.1871299999998</v>
      </c>
      <c r="D196" s="3">
        <v>0</v>
      </c>
      <c r="E196" s="3">
        <v>-378.67795999999998</v>
      </c>
      <c r="F196" s="3">
        <v>0</v>
      </c>
      <c r="G196" s="3">
        <v>0</v>
      </c>
      <c r="H196" s="3">
        <v>-2.6354299999999999</v>
      </c>
      <c r="I196" s="3">
        <v>-6.6392800000000003</v>
      </c>
      <c r="J196" s="3">
        <v>0</v>
      </c>
      <c r="K196" s="3">
        <v>0</v>
      </c>
      <c r="L196" s="3">
        <v>0</v>
      </c>
      <c r="M196" s="3">
        <v>900</v>
      </c>
      <c r="N196" s="3">
        <v>0</v>
      </c>
      <c r="O196" s="3">
        <v>8453.2284199999995</v>
      </c>
      <c r="P196" s="3">
        <v>12847</v>
      </c>
    </row>
    <row r="197" spans="1:16" x14ac:dyDescent="0.25">
      <c r="A197" s="2" t="s">
        <v>78</v>
      </c>
      <c r="B197" s="2" t="s">
        <v>2</v>
      </c>
      <c r="C197" s="3">
        <v>17380.643400000001</v>
      </c>
      <c r="D197" s="3">
        <v>124.78613</v>
      </c>
      <c r="E197" s="3">
        <v>953.11248000000001</v>
      </c>
      <c r="F197" s="3">
        <v>454.41550000000001</v>
      </c>
      <c r="G197" s="3">
        <v>0</v>
      </c>
      <c r="H197" s="3">
        <v>2.6354299999999999</v>
      </c>
      <c r="I197" s="3">
        <v>174.82401999999999</v>
      </c>
      <c r="J197" s="3">
        <v>166.87455</v>
      </c>
      <c r="K197" s="3">
        <v>0</v>
      </c>
      <c r="L197" s="3">
        <v>0</v>
      </c>
      <c r="M197" s="3">
        <v>9029.2544600000001</v>
      </c>
      <c r="N197" s="3">
        <v>2380.8207900000002</v>
      </c>
      <c r="O197" s="3">
        <v>55705.418729999998</v>
      </c>
      <c r="P197" s="3">
        <v>86373</v>
      </c>
    </row>
    <row r="198" spans="1:16" x14ac:dyDescent="0.25">
      <c r="A198" s="2" t="s">
        <v>78</v>
      </c>
      <c r="B198" s="2" t="s">
        <v>3</v>
      </c>
      <c r="C198" s="3">
        <v>29757.696960000001</v>
      </c>
      <c r="D198" s="3">
        <v>43.303660000000001</v>
      </c>
      <c r="E198" s="3">
        <v>2540.4328</v>
      </c>
      <c r="F198" s="3">
        <v>-6.4716399999999998</v>
      </c>
      <c r="G198" s="3">
        <v>0</v>
      </c>
      <c r="H198" s="3">
        <v>0</v>
      </c>
      <c r="I198" s="3">
        <v>-105.60253</v>
      </c>
      <c r="J198" s="3">
        <v>0</v>
      </c>
      <c r="K198" s="3">
        <v>0</v>
      </c>
      <c r="L198" s="3">
        <v>-45.139409999999998</v>
      </c>
      <c r="M198" s="3">
        <v>0</v>
      </c>
      <c r="N198" s="3">
        <v>490</v>
      </c>
      <c r="O198" s="3">
        <v>29468.213909999999</v>
      </c>
      <c r="P198" s="3">
        <v>62142</v>
      </c>
    </row>
    <row r="199" spans="1:16" x14ac:dyDescent="0.25">
      <c r="A199" s="2" t="s">
        <v>78</v>
      </c>
      <c r="B199" s="2" t="s">
        <v>4</v>
      </c>
      <c r="C199" s="3">
        <v>8900.1965600000003</v>
      </c>
      <c r="D199" s="3">
        <v>0</v>
      </c>
      <c r="E199" s="3">
        <v>-1940.25</v>
      </c>
      <c r="F199" s="3">
        <v>42.085259999999998</v>
      </c>
      <c r="G199" s="3">
        <v>0</v>
      </c>
      <c r="H199" s="3">
        <v>0</v>
      </c>
      <c r="I199" s="3">
        <v>1046.5082500000001</v>
      </c>
      <c r="J199" s="3">
        <v>0</v>
      </c>
      <c r="K199" s="3">
        <v>0</v>
      </c>
      <c r="L199" s="3">
        <v>546.43425000000002</v>
      </c>
      <c r="M199" s="3">
        <v>5561.0697499999997</v>
      </c>
      <c r="N199" s="3">
        <v>470.03030000000001</v>
      </c>
      <c r="O199" s="3">
        <v>29561.258900000001</v>
      </c>
      <c r="P199" s="3">
        <v>44187</v>
      </c>
    </row>
    <row r="200" spans="1:16" s="1" customFormat="1" x14ac:dyDescent="0.25">
      <c r="A200" s="4"/>
      <c r="B200" s="4" t="s">
        <v>76</v>
      </c>
      <c r="C200" s="5">
        <f t="shared" ref="C200:O200" si="39">SUM(C196:C199)</f>
        <v>59920.724050000004</v>
      </c>
      <c r="D200" s="5">
        <f t="shared" si="39"/>
        <v>168.08978999999999</v>
      </c>
      <c r="E200" s="5">
        <f t="shared" si="39"/>
        <v>1174.6173200000003</v>
      </c>
      <c r="F200" s="5">
        <f t="shared" si="39"/>
        <v>490.02912000000003</v>
      </c>
      <c r="G200" s="5">
        <f t="shared" si="39"/>
        <v>0</v>
      </c>
      <c r="H200" s="5">
        <f t="shared" si="39"/>
        <v>0</v>
      </c>
      <c r="I200" s="5">
        <f t="shared" si="39"/>
        <v>1109.0904600000001</v>
      </c>
      <c r="J200" s="5">
        <f t="shared" si="39"/>
        <v>166.87455</v>
      </c>
      <c r="K200" s="5">
        <f t="shared" si="39"/>
        <v>0</v>
      </c>
      <c r="L200" s="5">
        <f t="shared" si="39"/>
        <v>501.29484000000002</v>
      </c>
      <c r="M200" s="5">
        <f t="shared" si="39"/>
        <v>15490.324209999999</v>
      </c>
      <c r="N200" s="5">
        <f t="shared" si="39"/>
        <v>3340.8510900000001</v>
      </c>
      <c r="O200" s="5">
        <f t="shared" si="39"/>
        <v>123188.11996</v>
      </c>
      <c r="P200" s="5">
        <v>205550</v>
      </c>
    </row>
    <row r="201" spans="1:16" x14ac:dyDescent="0.25">
      <c r="A201" s="2" t="s">
        <v>44</v>
      </c>
      <c r="B201" s="2" t="s">
        <v>1</v>
      </c>
      <c r="C201" s="3">
        <v>154157.59959</v>
      </c>
      <c r="D201" s="3">
        <v>1820.62084</v>
      </c>
      <c r="E201" s="3">
        <v>-3877.4848299999999</v>
      </c>
      <c r="F201" s="3">
        <v>520</v>
      </c>
      <c r="G201" s="3">
        <v>-644.71964000000003</v>
      </c>
      <c r="H201" s="3">
        <v>-253.15244000000001</v>
      </c>
      <c r="I201" s="3">
        <v>-475.12549999999999</v>
      </c>
      <c r="J201" s="3">
        <v>0</v>
      </c>
      <c r="K201" s="3">
        <v>10</v>
      </c>
      <c r="L201" s="3">
        <v>263.2</v>
      </c>
      <c r="M201" s="3">
        <v>12451.589470000001</v>
      </c>
      <c r="N201" s="3">
        <v>612.18289000000004</v>
      </c>
      <c r="O201" s="3">
        <v>112010.19244</v>
      </c>
      <c r="P201" s="3">
        <v>276595</v>
      </c>
    </row>
    <row r="202" spans="1:16" x14ac:dyDescent="0.25">
      <c r="A202" s="2" t="s">
        <v>78</v>
      </c>
      <c r="B202" s="2" t="s">
        <v>2</v>
      </c>
      <c r="C202" s="3">
        <v>12185.914049999999</v>
      </c>
      <c r="D202" s="3">
        <v>-35774.61305</v>
      </c>
      <c r="E202" s="3">
        <v>11903.15661</v>
      </c>
      <c r="F202" s="3">
        <v>-172.08369999999999</v>
      </c>
      <c r="G202" s="3">
        <v>55.84498</v>
      </c>
      <c r="H202" s="3">
        <v>192.17211</v>
      </c>
      <c r="I202" s="3">
        <v>-18065.564350000001</v>
      </c>
      <c r="J202" s="3">
        <v>0</v>
      </c>
      <c r="K202" s="3">
        <v>0</v>
      </c>
      <c r="L202" s="3">
        <v>151.72280000000001</v>
      </c>
      <c r="M202" s="3">
        <v>4824.4301100000002</v>
      </c>
      <c r="N202" s="3">
        <v>139.01087999999999</v>
      </c>
      <c r="O202" s="3">
        <v>51196.773309999997</v>
      </c>
      <c r="P202" s="3">
        <v>26637</v>
      </c>
    </row>
    <row r="203" spans="1:16" x14ac:dyDescent="0.25">
      <c r="A203" s="2" t="s">
        <v>78</v>
      </c>
      <c r="B203" s="2" t="s">
        <v>3</v>
      </c>
      <c r="C203" s="3">
        <v>124873.45435</v>
      </c>
      <c r="D203" s="3">
        <v>84417.444730000003</v>
      </c>
      <c r="E203" s="3">
        <v>826.55368999999996</v>
      </c>
      <c r="F203" s="3">
        <v>-777.15215000000001</v>
      </c>
      <c r="G203" s="3">
        <v>-2418.9040599999998</v>
      </c>
      <c r="H203" s="3">
        <v>14.96903</v>
      </c>
      <c r="I203" s="3">
        <v>19644.892589999999</v>
      </c>
      <c r="J203" s="3">
        <v>0</v>
      </c>
      <c r="K203" s="3">
        <v>1240.88183</v>
      </c>
      <c r="L203" s="3">
        <v>-1589.0249799999999</v>
      </c>
      <c r="M203" s="3">
        <v>16184.33265</v>
      </c>
      <c r="N203" s="3">
        <v>-17.340630000000001</v>
      </c>
      <c r="O203" s="3">
        <v>104970.39602</v>
      </c>
      <c r="P203" s="3">
        <v>347371</v>
      </c>
    </row>
    <row r="204" spans="1:16" x14ac:dyDescent="0.25">
      <c r="A204" s="2" t="s">
        <v>78</v>
      </c>
      <c r="B204" s="2" t="s">
        <v>4</v>
      </c>
      <c r="C204" s="3">
        <v>20731.731070000002</v>
      </c>
      <c r="D204" s="3">
        <v>-38005.12199</v>
      </c>
      <c r="E204" s="3">
        <v>-8761.7754700000005</v>
      </c>
      <c r="F204" s="3">
        <v>13390.25495</v>
      </c>
      <c r="G204" s="3">
        <v>3007.7787199999998</v>
      </c>
      <c r="H204" s="3">
        <v>0</v>
      </c>
      <c r="I204" s="3">
        <v>369.28426999999999</v>
      </c>
      <c r="J204" s="3">
        <v>860.96177999999998</v>
      </c>
      <c r="K204" s="3">
        <v>0</v>
      </c>
      <c r="L204" s="3">
        <v>1501.5272</v>
      </c>
      <c r="M204" s="3">
        <v>24549.45624</v>
      </c>
      <c r="N204" s="3">
        <v>1028.4675999999999</v>
      </c>
      <c r="O204" s="3">
        <v>-53092.461289999999</v>
      </c>
      <c r="P204" s="3">
        <v>-34420</v>
      </c>
    </row>
    <row r="205" spans="1:16" s="1" customFormat="1" x14ac:dyDescent="0.25">
      <c r="A205" s="4"/>
      <c r="B205" s="4" t="s">
        <v>76</v>
      </c>
      <c r="C205" s="5">
        <f t="shared" ref="C205:O205" si="40">SUM(C201:C204)</f>
        <v>311948.69905999996</v>
      </c>
      <c r="D205" s="5">
        <f t="shared" si="40"/>
        <v>12458.330530000007</v>
      </c>
      <c r="E205" s="5">
        <f t="shared" si="40"/>
        <v>90.450000000000728</v>
      </c>
      <c r="F205" s="5">
        <f t="shared" si="40"/>
        <v>12961.019100000001</v>
      </c>
      <c r="G205" s="5">
        <f t="shared" si="40"/>
        <v>0</v>
      </c>
      <c r="H205" s="5">
        <f t="shared" si="40"/>
        <v>-46.011300000000006</v>
      </c>
      <c r="I205" s="5">
        <f t="shared" si="40"/>
        <v>1473.4870100000007</v>
      </c>
      <c r="J205" s="5">
        <f t="shared" si="40"/>
        <v>860.96177999999998</v>
      </c>
      <c r="K205" s="5">
        <f t="shared" si="40"/>
        <v>1250.88183</v>
      </c>
      <c r="L205" s="5">
        <f t="shared" si="40"/>
        <v>327.42502000000013</v>
      </c>
      <c r="M205" s="5">
        <f t="shared" si="40"/>
        <v>58009.808470000004</v>
      </c>
      <c r="N205" s="5">
        <f t="shared" si="40"/>
        <v>1762.3207400000001</v>
      </c>
      <c r="O205" s="5">
        <f t="shared" si="40"/>
        <v>215084.90048000001</v>
      </c>
      <c r="P205" s="5">
        <v>616182</v>
      </c>
    </row>
    <row r="206" spans="1:16" x14ac:dyDescent="0.25">
      <c r="A206" s="2" t="s">
        <v>45</v>
      </c>
      <c r="B206" s="2" t="s">
        <v>1</v>
      </c>
      <c r="C206" s="3">
        <v>52081.564700000003</v>
      </c>
      <c r="D206" s="3">
        <v>390.06117999999998</v>
      </c>
      <c r="E206" s="3">
        <v>742.05939999999998</v>
      </c>
      <c r="F206" s="3">
        <v>10393.241889999999</v>
      </c>
      <c r="G206" s="3">
        <v>3011.5287199999998</v>
      </c>
      <c r="H206" s="3">
        <v>0</v>
      </c>
      <c r="I206" s="3">
        <v>40.523890000000002</v>
      </c>
      <c r="J206" s="3">
        <v>0</v>
      </c>
      <c r="K206" s="3">
        <v>0</v>
      </c>
      <c r="L206" s="3">
        <v>0</v>
      </c>
      <c r="M206" s="3">
        <v>14978.309880000001</v>
      </c>
      <c r="N206" s="3">
        <v>1236.3872200000001</v>
      </c>
      <c r="O206" s="3">
        <v>159835.65406999999</v>
      </c>
      <c r="P206" s="3">
        <v>242709</v>
      </c>
    </row>
    <row r="207" spans="1:16" x14ac:dyDescent="0.25">
      <c r="A207" s="2" t="s">
        <v>78</v>
      </c>
      <c r="B207" s="2" t="s">
        <v>2</v>
      </c>
      <c r="C207" s="3">
        <v>861.01331000000005</v>
      </c>
      <c r="D207" s="3">
        <v>0</v>
      </c>
      <c r="E207" s="3">
        <v>-12.502000000000001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-8.7279599999999995</v>
      </c>
      <c r="M207" s="3">
        <v>0</v>
      </c>
      <c r="N207" s="3">
        <v>0</v>
      </c>
      <c r="O207" s="3">
        <v>1636.0597399999999</v>
      </c>
      <c r="P207" s="3">
        <v>2476</v>
      </c>
    </row>
    <row r="208" spans="1:16" x14ac:dyDescent="0.25">
      <c r="A208" s="2" t="s">
        <v>78</v>
      </c>
      <c r="B208" s="2" t="s">
        <v>3</v>
      </c>
      <c r="C208" s="3">
        <v>6429.9359199999999</v>
      </c>
      <c r="D208" s="3">
        <v>19.023440000000001</v>
      </c>
      <c r="E208" s="3">
        <v>-170.83842999999999</v>
      </c>
      <c r="F208" s="3">
        <v>278.1422</v>
      </c>
      <c r="G208" s="3">
        <v>845.70227999999997</v>
      </c>
      <c r="H208" s="3">
        <v>0</v>
      </c>
      <c r="I208" s="3">
        <v>0</v>
      </c>
      <c r="J208" s="3">
        <v>0</v>
      </c>
      <c r="K208" s="3">
        <v>0</v>
      </c>
      <c r="L208" s="3">
        <v>456.57144</v>
      </c>
      <c r="M208" s="3">
        <v>-40.5</v>
      </c>
      <c r="N208" s="3">
        <v>0</v>
      </c>
      <c r="O208" s="3">
        <v>2226.9184500000001</v>
      </c>
      <c r="P208" s="3">
        <v>10045</v>
      </c>
    </row>
    <row r="209" spans="1:16" x14ac:dyDescent="0.25">
      <c r="A209" s="2" t="s">
        <v>78</v>
      </c>
      <c r="B209" s="2" t="s">
        <v>4</v>
      </c>
      <c r="C209" s="3">
        <v>-2361.9842800000001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701.51392999999996</v>
      </c>
      <c r="M209" s="3">
        <v>0</v>
      </c>
      <c r="N209" s="3">
        <v>0</v>
      </c>
      <c r="O209" s="3">
        <v>6593.7532600000004</v>
      </c>
      <c r="P209" s="3">
        <v>4933</v>
      </c>
    </row>
    <row r="210" spans="1:16" s="1" customFormat="1" x14ac:dyDescent="0.25">
      <c r="A210" s="4"/>
      <c r="B210" s="4" t="s">
        <v>76</v>
      </c>
      <c r="C210" s="5">
        <f t="shared" ref="C210:O210" si="41">SUM(C206:C209)</f>
        <v>57010.529650000004</v>
      </c>
      <c r="D210" s="5">
        <f t="shared" si="41"/>
        <v>409.08461999999997</v>
      </c>
      <c r="E210" s="5">
        <f t="shared" si="41"/>
        <v>558.71897000000001</v>
      </c>
      <c r="F210" s="5">
        <f t="shared" si="41"/>
        <v>10671.38409</v>
      </c>
      <c r="G210" s="5">
        <f t="shared" si="41"/>
        <v>3857.2309999999998</v>
      </c>
      <c r="H210" s="5">
        <f t="shared" si="41"/>
        <v>0</v>
      </c>
      <c r="I210" s="5">
        <f t="shared" si="41"/>
        <v>40.523890000000002</v>
      </c>
      <c r="J210" s="5">
        <f t="shared" si="41"/>
        <v>0</v>
      </c>
      <c r="K210" s="5">
        <f t="shared" si="41"/>
        <v>0</v>
      </c>
      <c r="L210" s="5">
        <f t="shared" si="41"/>
        <v>1149.3574100000001</v>
      </c>
      <c r="M210" s="5">
        <f t="shared" si="41"/>
        <v>14937.809880000001</v>
      </c>
      <c r="N210" s="5">
        <f t="shared" si="41"/>
        <v>1236.3872200000001</v>
      </c>
      <c r="O210" s="5">
        <f t="shared" si="41"/>
        <v>170292.38551999998</v>
      </c>
      <c r="P210" s="5">
        <v>260163</v>
      </c>
    </row>
    <row r="211" spans="1:16" x14ac:dyDescent="0.25">
      <c r="A211" s="2" t="s">
        <v>46</v>
      </c>
      <c r="B211" s="2" t="s">
        <v>1</v>
      </c>
      <c r="C211" s="3">
        <v>66543.944170000002</v>
      </c>
      <c r="D211" s="3">
        <v>1166.5325</v>
      </c>
      <c r="E211" s="3">
        <v>453.78667000000002</v>
      </c>
      <c r="F211" s="3">
        <v>301.60000000000002</v>
      </c>
      <c r="G211" s="3">
        <v>-44.23939</v>
      </c>
      <c r="H211" s="3">
        <v>0</v>
      </c>
      <c r="I211" s="3">
        <v>859.85140999999999</v>
      </c>
      <c r="J211" s="3">
        <v>589.65962999999999</v>
      </c>
      <c r="K211" s="3">
        <v>30496.13277</v>
      </c>
      <c r="L211" s="3">
        <v>0</v>
      </c>
      <c r="M211" s="3">
        <v>23272.035349999998</v>
      </c>
      <c r="N211" s="3">
        <v>1409.0680299999999</v>
      </c>
      <c r="O211" s="3">
        <v>230041.46403999999</v>
      </c>
      <c r="P211" s="3">
        <v>355090</v>
      </c>
    </row>
    <row r="212" spans="1:16" x14ac:dyDescent="0.25">
      <c r="A212" s="2" t="s">
        <v>78</v>
      </c>
      <c r="B212" s="2" t="s">
        <v>2</v>
      </c>
      <c r="C212" s="3">
        <v>72053.782789999997</v>
      </c>
      <c r="D212" s="3">
        <v>0</v>
      </c>
      <c r="E212" s="3">
        <v>-765.28450999999995</v>
      </c>
      <c r="F212" s="3">
        <v>-567.34799999999996</v>
      </c>
      <c r="G212" s="3">
        <v>-352</v>
      </c>
      <c r="H212" s="3">
        <v>0</v>
      </c>
      <c r="I212" s="3">
        <v>173.48746</v>
      </c>
      <c r="J212" s="3">
        <v>-273.65915000000001</v>
      </c>
      <c r="K212" s="3">
        <v>66</v>
      </c>
      <c r="L212" s="3">
        <v>40</v>
      </c>
      <c r="M212" s="3">
        <v>3736.8230800000001</v>
      </c>
      <c r="N212" s="3">
        <v>910.75699999999995</v>
      </c>
      <c r="O212" s="3">
        <v>53661.372810000001</v>
      </c>
      <c r="P212" s="3">
        <v>128684</v>
      </c>
    </row>
    <row r="213" spans="1:16" x14ac:dyDescent="0.25">
      <c r="A213" s="2" t="s">
        <v>78</v>
      </c>
      <c r="B213" s="2" t="s">
        <v>3</v>
      </c>
      <c r="C213" s="3">
        <v>72470.644589999996</v>
      </c>
      <c r="D213" s="3">
        <v>1396.19217</v>
      </c>
      <c r="E213" s="3">
        <v>1422.97102</v>
      </c>
      <c r="F213" s="3">
        <v>12537.943670000001</v>
      </c>
      <c r="G213" s="3">
        <v>2770.7461899999998</v>
      </c>
      <c r="H213" s="3">
        <v>0</v>
      </c>
      <c r="I213" s="3">
        <v>-28.869689999999999</v>
      </c>
      <c r="J213" s="3">
        <v>0</v>
      </c>
      <c r="K213" s="3">
        <v>2000</v>
      </c>
      <c r="L213" s="3">
        <v>4048.0357600000002</v>
      </c>
      <c r="M213" s="3">
        <v>27204.4208</v>
      </c>
      <c r="N213" s="3">
        <v>999.66700000000003</v>
      </c>
      <c r="O213" s="3">
        <v>187449.07677000001</v>
      </c>
      <c r="P213" s="3">
        <v>312271</v>
      </c>
    </row>
    <row r="214" spans="1:16" x14ac:dyDescent="0.25">
      <c r="A214" s="2" t="s">
        <v>78</v>
      </c>
      <c r="B214" s="2" t="s">
        <v>4</v>
      </c>
      <c r="C214" s="3">
        <v>-4080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-4080</v>
      </c>
    </row>
    <row r="215" spans="1:16" s="1" customFormat="1" x14ac:dyDescent="0.25">
      <c r="A215" s="4"/>
      <c r="B215" s="4" t="s">
        <v>76</v>
      </c>
      <c r="C215" s="5">
        <f t="shared" ref="C215:O215" si="42">SUM(C211:C214)</f>
        <v>206988.37154999998</v>
      </c>
      <c r="D215" s="5">
        <f t="shared" si="42"/>
        <v>2562.7246700000001</v>
      </c>
      <c r="E215" s="5">
        <f t="shared" si="42"/>
        <v>1111.47318</v>
      </c>
      <c r="F215" s="5">
        <f t="shared" si="42"/>
        <v>12272.195670000001</v>
      </c>
      <c r="G215" s="5">
        <f t="shared" si="42"/>
        <v>2374.5067999999997</v>
      </c>
      <c r="H215" s="5">
        <f t="shared" si="42"/>
        <v>0</v>
      </c>
      <c r="I215" s="5">
        <f t="shared" si="42"/>
        <v>1004.4691800000001</v>
      </c>
      <c r="J215" s="5">
        <f t="shared" si="42"/>
        <v>316.00047999999998</v>
      </c>
      <c r="K215" s="5">
        <f t="shared" si="42"/>
        <v>32562.13277</v>
      </c>
      <c r="L215" s="5">
        <f t="shared" si="42"/>
        <v>4088.0357600000002</v>
      </c>
      <c r="M215" s="5">
        <f t="shared" si="42"/>
        <v>54213.27923</v>
      </c>
      <c r="N215" s="5">
        <f t="shared" si="42"/>
        <v>3319.4920299999999</v>
      </c>
      <c r="O215" s="5">
        <f t="shared" si="42"/>
        <v>471151.91362000001</v>
      </c>
      <c r="P215" s="5">
        <v>791965</v>
      </c>
    </row>
    <row r="216" spans="1:16" x14ac:dyDescent="0.25">
      <c r="A216" s="2" t="s">
        <v>47</v>
      </c>
      <c r="B216" s="2" t="s">
        <v>1</v>
      </c>
      <c r="C216" s="3">
        <v>453609.71435000002</v>
      </c>
      <c r="D216" s="3">
        <v>1738.29566</v>
      </c>
      <c r="E216" s="3">
        <v>7234.16111</v>
      </c>
      <c r="F216" s="3">
        <v>0</v>
      </c>
      <c r="G216" s="3">
        <v>263963.19225999998</v>
      </c>
      <c r="H216" s="3">
        <v>-1.7737700000000001</v>
      </c>
      <c r="I216" s="3">
        <v>1907.18409</v>
      </c>
      <c r="J216" s="3">
        <v>1188.40032</v>
      </c>
      <c r="K216" s="3">
        <v>0</v>
      </c>
      <c r="L216" s="3">
        <v>0</v>
      </c>
      <c r="M216" s="3">
        <v>203667.40612999999</v>
      </c>
      <c r="N216" s="3">
        <v>2127.3069999999998</v>
      </c>
      <c r="O216" s="3">
        <v>364912.99231</v>
      </c>
      <c r="P216" s="3">
        <v>1300347</v>
      </c>
    </row>
    <row r="217" spans="1:16" x14ac:dyDescent="0.25">
      <c r="A217" s="2" t="s">
        <v>78</v>
      </c>
      <c r="B217" s="2" t="s">
        <v>2</v>
      </c>
      <c r="C217" s="3">
        <v>192236.54454</v>
      </c>
      <c r="D217" s="3">
        <v>9895.2943400000004</v>
      </c>
      <c r="E217" s="3">
        <v>40860.793559999998</v>
      </c>
      <c r="F217" s="3">
        <v>24674.329440000001</v>
      </c>
      <c r="G217" s="3">
        <v>24245.771939999999</v>
      </c>
      <c r="H217" s="3">
        <v>1.7737700000000001</v>
      </c>
      <c r="I217" s="3">
        <v>1505.4394600000001</v>
      </c>
      <c r="J217" s="3">
        <v>0</v>
      </c>
      <c r="K217" s="3">
        <v>0</v>
      </c>
      <c r="L217" s="3">
        <v>0</v>
      </c>
      <c r="M217" s="3">
        <v>55235.937980000002</v>
      </c>
      <c r="N217" s="3">
        <v>2205.498</v>
      </c>
      <c r="O217" s="3">
        <v>989371.67793000001</v>
      </c>
      <c r="P217" s="3">
        <v>1340233</v>
      </c>
    </row>
    <row r="218" spans="1:16" x14ac:dyDescent="0.25">
      <c r="A218" s="2" t="s">
        <v>78</v>
      </c>
      <c r="B218" s="2" t="s">
        <v>3</v>
      </c>
      <c r="C218" s="3">
        <v>278984.95448000001</v>
      </c>
      <c r="D218" s="3">
        <v>-7447.1692800000001</v>
      </c>
      <c r="E218" s="3">
        <v>-47959.279609999998</v>
      </c>
      <c r="F218" s="3">
        <v>49045.790609999996</v>
      </c>
      <c r="G218" s="3">
        <v>31921.982309999999</v>
      </c>
      <c r="H218" s="3">
        <v>0</v>
      </c>
      <c r="I218" s="3">
        <v>-282.93369000000001</v>
      </c>
      <c r="J218" s="3">
        <v>-100</v>
      </c>
      <c r="K218" s="3">
        <v>0</v>
      </c>
      <c r="L218" s="3">
        <v>0</v>
      </c>
      <c r="M218" s="3">
        <v>11323.655419999999</v>
      </c>
      <c r="N218" s="3">
        <v>1605.1005</v>
      </c>
      <c r="O218" s="3">
        <v>481456.86164000002</v>
      </c>
      <c r="P218" s="3">
        <v>798549</v>
      </c>
    </row>
    <row r="219" spans="1:16" x14ac:dyDescent="0.25">
      <c r="A219" s="2" t="s">
        <v>78</v>
      </c>
      <c r="B219" s="2" t="s">
        <v>4</v>
      </c>
      <c r="C219" s="3">
        <v>-5790.9804100000001</v>
      </c>
      <c r="D219" s="3">
        <v>-983.255</v>
      </c>
      <c r="E219" s="3">
        <v>0</v>
      </c>
      <c r="F219" s="3">
        <v>-345.39751000000001</v>
      </c>
      <c r="G219" s="3">
        <v>0</v>
      </c>
      <c r="H219" s="3">
        <v>0</v>
      </c>
      <c r="I219" s="3">
        <v>0</v>
      </c>
      <c r="J219" s="3">
        <v>190.24100000000001</v>
      </c>
      <c r="K219" s="3">
        <v>0</v>
      </c>
      <c r="L219" s="3">
        <v>23860.460770000002</v>
      </c>
      <c r="M219" s="3">
        <v>3671.4923100000001</v>
      </c>
      <c r="N219" s="3">
        <v>369.03500000000003</v>
      </c>
      <c r="O219" s="3">
        <v>35846.58268</v>
      </c>
      <c r="P219" s="3">
        <v>56818</v>
      </c>
    </row>
    <row r="220" spans="1:16" s="1" customFormat="1" x14ac:dyDescent="0.25">
      <c r="A220" s="4"/>
      <c r="B220" s="4" t="s">
        <v>76</v>
      </c>
      <c r="C220" s="5">
        <f t="shared" ref="C220:O220" si="43">SUM(C216:C219)</f>
        <v>919040.23296000005</v>
      </c>
      <c r="D220" s="5">
        <f t="shared" si="43"/>
        <v>3203.16572</v>
      </c>
      <c r="E220" s="5">
        <f t="shared" si="43"/>
        <v>135.67506000000139</v>
      </c>
      <c r="F220" s="5">
        <f t="shared" si="43"/>
        <v>73374.722540000002</v>
      </c>
      <c r="G220" s="5">
        <f t="shared" si="43"/>
        <v>320130.94650999998</v>
      </c>
      <c r="H220" s="5">
        <f t="shared" si="43"/>
        <v>0</v>
      </c>
      <c r="I220" s="5">
        <f t="shared" si="43"/>
        <v>3129.6898600000004</v>
      </c>
      <c r="J220" s="5">
        <f t="shared" si="43"/>
        <v>1278.64132</v>
      </c>
      <c r="K220" s="5">
        <f t="shared" si="43"/>
        <v>0</v>
      </c>
      <c r="L220" s="5">
        <f t="shared" si="43"/>
        <v>23860.460770000002</v>
      </c>
      <c r="M220" s="5">
        <f t="shared" si="43"/>
        <v>273898.49184000003</v>
      </c>
      <c r="N220" s="5">
        <f t="shared" si="43"/>
        <v>6306.9405000000006</v>
      </c>
      <c r="O220" s="5">
        <f t="shared" si="43"/>
        <v>1871588.1145599999</v>
      </c>
      <c r="P220" s="5">
        <v>3495947</v>
      </c>
    </row>
    <row r="221" spans="1:16" x14ac:dyDescent="0.25">
      <c r="A221" s="2" t="s">
        <v>48</v>
      </c>
      <c r="B221" s="2" t="s">
        <v>1</v>
      </c>
      <c r="C221" s="3">
        <v>54116.82314</v>
      </c>
      <c r="D221" s="3">
        <v>931.92211999999995</v>
      </c>
      <c r="E221" s="3">
        <v>3.9322900000000001</v>
      </c>
      <c r="F221" s="3">
        <v>2205.8839600000001</v>
      </c>
      <c r="G221" s="3">
        <v>7749.3274600000004</v>
      </c>
      <c r="H221" s="3">
        <v>0</v>
      </c>
      <c r="I221" s="3">
        <v>1418.67922</v>
      </c>
      <c r="J221" s="3">
        <v>0</v>
      </c>
      <c r="K221" s="3">
        <v>0</v>
      </c>
      <c r="L221" s="3">
        <v>0</v>
      </c>
      <c r="M221" s="3">
        <v>14766.890369999999</v>
      </c>
      <c r="N221" s="3">
        <v>870.77904999999998</v>
      </c>
      <c r="O221" s="3">
        <v>42602.232810000001</v>
      </c>
      <c r="P221" s="3">
        <v>124666</v>
      </c>
    </row>
    <row r="222" spans="1:16" x14ac:dyDescent="0.25">
      <c r="A222" s="2" t="s">
        <v>78</v>
      </c>
      <c r="B222" s="2" t="s">
        <v>2</v>
      </c>
      <c r="C222" s="3">
        <v>31368.14804</v>
      </c>
      <c r="D222" s="3">
        <v>-813.90237000000002</v>
      </c>
      <c r="E222" s="3">
        <v>7204.34609</v>
      </c>
      <c r="F222" s="3">
        <v>6369.5368799999997</v>
      </c>
      <c r="G222" s="3">
        <v>5981.8052799999996</v>
      </c>
      <c r="H222" s="3">
        <v>0</v>
      </c>
      <c r="I222" s="3">
        <v>1557.17437</v>
      </c>
      <c r="J222" s="3">
        <v>16.090199999999999</v>
      </c>
      <c r="K222" s="3">
        <v>0</v>
      </c>
      <c r="L222" s="3">
        <v>9.0530000000000008</v>
      </c>
      <c r="M222" s="3">
        <v>12688.37703</v>
      </c>
      <c r="N222" s="3">
        <v>1386.32638</v>
      </c>
      <c r="O222" s="3">
        <v>87879.353910000005</v>
      </c>
      <c r="P222" s="3">
        <v>153646</v>
      </c>
    </row>
    <row r="223" spans="1:16" x14ac:dyDescent="0.25">
      <c r="A223" s="2" t="s">
        <v>78</v>
      </c>
      <c r="B223" s="2" t="s">
        <v>3</v>
      </c>
      <c r="C223" s="3">
        <v>54303.662179999999</v>
      </c>
      <c r="D223" s="3">
        <v>0</v>
      </c>
      <c r="E223" s="3">
        <v>0</v>
      </c>
      <c r="F223" s="3">
        <v>68.822999999999993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2011.75379</v>
      </c>
      <c r="M223" s="3">
        <v>707.79412000000002</v>
      </c>
      <c r="N223" s="3">
        <v>501.48712</v>
      </c>
      <c r="O223" s="3">
        <v>0</v>
      </c>
      <c r="P223" s="3">
        <v>57594</v>
      </c>
    </row>
    <row r="224" spans="1:16" x14ac:dyDescent="0.25">
      <c r="A224" s="2" t="s">
        <v>78</v>
      </c>
      <c r="B224" s="2" t="s">
        <v>4</v>
      </c>
      <c r="C224" s="3">
        <v>-3645.1938300000002</v>
      </c>
      <c r="D224" s="3">
        <v>-118.01975</v>
      </c>
      <c r="E224" s="3">
        <v>-7208.2786800000003</v>
      </c>
      <c r="F224" s="3">
        <v>-17.821359999999999</v>
      </c>
      <c r="G224" s="3">
        <v>202.22039000000001</v>
      </c>
      <c r="H224" s="3">
        <v>0</v>
      </c>
      <c r="I224" s="3">
        <v>221.35801000000001</v>
      </c>
      <c r="J224" s="3">
        <v>-16.090199999999999</v>
      </c>
      <c r="K224" s="3">
        <v>0</v>
      </c>
      <c r="L224" s="3">
        <v>-598.45042000000001</v>
      </c>
      <c r="M224" s="3">
        <v>11422.8871</v>
      </c>
      <c r="N224" s="3">
        <v>186.46</v>
      </c>
      <c r="O224" s="3">
        <v>-3799.8058500000002</v>
      </c>
      <c r="P224" s="3">
        <v>-3371</v>
      </c>
    </row>
    <row r="225" spans="1:16" s="1" customFormat="1" x14ac:dyDescent="0.25">
      <c r="A225" s="4"/>
      <c r="B225" s="4" t="s">
        <v>76</v>
      </c>
      <c r="C225" s="5">
        <f t="shared" ref="C225:O225" si="44">SUM(C221:C224)</f>
        <v>136143.43952999997</v>
      </c>
      <c r="D225" s="5">
        <f t="shared" si="44"/>
        <v>0</v>
      </c>
      <c r="E225" s="5">
        <f t="shared" si="44"/>
        <v>-3.0000000060681487E-4</v>
      </c>
      <c r="F225" s="5">
        <f t="shared" si="44"/>
        <v>8626.4224799999993</v>
      </c>
      <c r="G225" s="5">
        <f t="shared" si="44"/>
        <v>13933.353130000001</v>
      </c>
      <c r="H225" s="5">
        <f t="shared" si="44"/>
        <v>0</v>
      </c>
      <c r="I225" s="5">
        <f t="shared" si="44"/>
        <v>3197.2115999999996</v>
      </c>
      <c r="J225" s="5">
        <f t="shared" si="44"/>
        <v>0</v>
      </c>
      <c r="K225" s="5">
        <f t="shared" si="44"/>
        <v>0</v>
      </c>
      <c r="L225" s="5">
        <f t="shared" si="44"/>
        <v>1422.35637</v>
      </c>
      <c r="M225" s="5">
        <f t="shared" si="44"/>
        <v>39585.948619999996</v>
      </c>
      <c r="N225" s="5">
        <f t="shared" si="44"/>
        <v>2945.0525500000003</v>
      </c>
      <c r="O225" s="5">
        <f t="shared" si="44"/>
        <v>126681.78087</v>
      </c>
      <c r="P225" s="5">
        <v>332536</v>
      </c>
    </row>
    <row r="226" spans="1:16" x14ac:dyDescent="0.25">
      <c r="A226" s="2" t="s">
        <v>49</v>
      </c>
      <c r="B226" s="2" t="s">
        <v>1</v>
      </c>
      <c r="C226" s="3">
        <v>97517.473289999994</v>
      </c>
      <c r="D226" s="3">
        <v>2634.6383099999998</v>
      </c>
      <c r="E226" s="3">
        <v>-13648.6358</v>
      </c>
      <c r="F226" s="3">
        <v>1573.7763</v>
      </c>
      <c r="G226" s="3">
        <v>36.086019999999998</v>
      </c>
      <c r="H226" s="3">
        <v>0</v>
      </c>
      <c r="I226" s="3">
        <v>3475.51584</v>
      </c>
      <c r="J226" s="3">
        <v>-26.552140000000001</v>
      </c>
      <c r="K226" s="3">
        <v>0</v>
      </c>
      <c r="L226" s="3">
        <v>0</v>
      </c>
      <c r="M226" s="3">
        <v>11050.909180000001</v>
      </c>
      <c r="N226" s="3">
        <v>972.14300000000003</v>
      </c>
      <c r="O226" s="3">
        <v>28417.115699999998</v>
      </c>
      <c r="P226" s="3">
        <v>132002</v>
      </c>
    </row>
    <row r="227" spans="1:16" x14ac:dyDescent="0.25">
      <c r="A227" s="2" t="s">
        <v>78</v>
      </c>
      <c r="B227" s="2" t="s">
        <v>2</v>
      </c>
      <c r="C227" s="3">
        <v>5684.0306499999997</v>
      </c>
      <c r="D227" s="3">
        <v>14.48954</v>
      </c>
      <c r="E227" s="3">
        <v>-3857.1902300000002</v>
      </c>
      <c r="F227" s="3">
        <v>220.81021999999999</v>
      </c>
      <c r="G227" s="3">
        <v>0</v>
      </c>
      <c r="H227" s="3">
        <v>0</v>
      </c>
      <c r="I227" s="3">
        <v>-334.81396999999998</v>
      </c>
      <c r="J227" s="3">
        <v>0</v>
      </c>
      <c r="K227" s="3">
        <v>0</v>
      </c>
      <c r="L227" s="3">
        <v>500</v>
      </c>
      <c r="M227" s="3">
        <v>2256.8856300000002</v>
      </c>
      <c r="N227" s="3">
        <v>360.83400999999998</v>
      </c>
      <c r="O227" s="3">
        <v>230.54</v>
      </c>
      <c r="P227" s="3">
        <v>5076</v>
      </c>
    </row>
    <row r="228" spans="1:16" x14ac:dyDescent="0.25">
      <c r="A228" s="2" t="s">
        <v>78</v>
      </c>
      <c r="B228" s="2" t="s">
        <v>3</v>
      </c>
      <c r="C228" s="3">
        <v>2384.1118999999999</v>
      </c>
      <c r="D228" s="3">
        <v>101.67118000000001</v>
      </c>
      <c r="E228" s="3">
        <v>-1739.6718800000001</v>
      </c>
      <c r="F228" s="3">
        <v>255</v>
      </c>
      <c r="G228" s="3">
        <v>0</v>
      </c>
      <c r="H228" s="3">
        <v>0</v>
      </c>
      <c r="I228" s="3">
        <v>-157.11476999999999</v>
      </c>
      <c r="J228" s="3">
        <v>0</v>
      </c>
      <c r="K228" s="3">
        <v>0</v>
      </c>
      <c r="L228" s="3">
        <v>4464.16129</v>
      </c>
      <c r="M228" s="3">
        <v>594.10267999999996</v>
      </c>
      <c r="N228" s="3">
        <v>731.76349000000005</v>
      </c>
      <c r="O228" s="3">
        <v>663.95717999999999</v>
      </c>
      <c r="P228" s="3">
        <v>7298</v>
      </c>
    </row>
    <row r="229" spans="1:16" x14ac:dyDescent="0.25">
      <c r="A229" s="2" t="s">
        <v>78</v>
      </c>
      <c r="B229" s="2" t="s">
        <v>4</v>
      </c>
      <c r="C229" s="3">
        <v>836.30145000000005</v>
      </c>
      <c r="D229" s="3">
        <v>-270</v>
      </c>
      <c r="E229" s="3">
        <v>23409.97279</v>
      </c>
      <c r="F229" s="3">
        <v>-50.810220000000001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-3623.2812399999998</v>
      </c>
      <c r="M229" s="3">
        <v>-145</v>
      </c>
      <c r="N229" s="3">
        <v>0</v>
      </c>
      <c r="O229" s="3">
        <v>10945.052079999999</v>
      </c>
      <c r="P229" s="3">
        <v>31102</v>
      </c>
    </row>
    <row r="230" spans="1:16" s="1" customFormat="1" x14ac:dyDescent="0.25">
      <c r="A230" s="4"/>
      <c r="B230" s="4" t="s">
        <v>76</v>
      </c>
      <c r="C230" s="5">
        <f t="shared" ref="C230:O230" si="45">SUM(C226:C229)</f>
        <v>106421.91729</v>
      </c>
      <c r="D230" s="5">
        <f t="shared" si="45"/>
        <v>2480.7990299999997</v>
      </c>
      <c r="E230" s="5">
        <f t="shared" si="45"/>
        <v>4164.4748799999979</v>
      </c>
      <c r="F230" s="5">
        <f t="shared" si="45"/>
        <v>1998.7762999999998</v>
      </c>
      <c r="G230" s="5">
        <f t="shared" si="45"/>
        <v>36.086019999999998</v>
      </c>
      <c r="H230" s="5">
        <f t="shared" si="45"/>
        <v>0</v>
      </c>
      <c r="I230" s="5">
        <f t="shared" si="45"/>
        <v>2983.5870999999997</v>
      </c>
      <c r="J230" s="5">
        <f t="shared" si="45"/>
        <v>-26.552140000000001</v>
      </c>
      <c r="K230" s="5">
        <f t="shared" si="45"/>
        <v>0</v>
      </c>
      <c r="L230" s="5">
        <f t="shared" si="45"/>
        <v>1340.8800500000002</v>
      </c>
      <c r="M230" s="5">
        <f t="shared" si="45"/>
        <v>13756.897490000001</v>
      </c>
      <c r="N230" s="5">
        <f t="shared" si="45"/>
        <v>2064.7404999999999</v>
      </c>
      <c r="O230" s="5">
        <f t="shared" si="45"/>
        <v>40256.664960000002</v>
      </c>
      <c r="P230" s="5">
        <v>175478</v>
      </c>
    </row>
    <row r="231" spans="1:16" x14ac:dyDescent="0.25">
      <c r="A231" s="2" t="s">
        <v>50</v>
      </c>
      <c r="B231" s="2" t="s">
        <v>1</v>
      </c>
      <c r="C231" s="3">
        <v>139262.94566999999</v>
      </c>
      <c r="D231" s="3">
        <v>-8277.3783100000001</v>
      </c>
      <c r="E231" s="3">
        <v>-6430.7364399999997</v>
      </c>
      <c r="F231" s="3">
        <v>400</v>
      </c>
      <c r="G231" s="3">
        <v>-663.86107000000004</v>
      </c>
      <c r="H231" s="3">
        <v>-1045.5454500000001</v>
      </c>
      <c r="I231" s="3">
        <v>-5660.7632299999996</v>
      </c>
      <c r="J231" s="3">
        <v>0</v>
      </c>
      <c r="K231" s="3">
        <v>10123.6644</v>
      </c>
      <c r="L231" s="3">
        <v>0</v>
      </c>
      <c r="M231" s="3">
        <v>10107.4612</v>
      </c>
      <c r="N231" s="3">
        <v>0</v>
      </c>
      <c r="O231" s="3">
        <v>52703.743569999999</v>
      </c>
      <c r="P231" s="3">
        <v>190520</v>
      </c>
    </row>
    <row r="232" spans="1:16" x14ac:dyDescent="0.25">
      <c r="A232" s="2" t="s">
        <v>78</v>
      </c>
      <c r="B232" s="2" t="s">
        <v>2</v>
      </c>
      <c r="C232" s="3">
        <v>50925.707040000001</v>
      </c>
      <c r="D232" s="3">
        <v>-6967.5373900000004</v>
      </c>
      <c r="E232" s="3">
        <v>129.48608999999999</v>
      </c>
      <c r="F232" s="3">
        <v>2392.94056</v>
      </c>
      <c r="G232" s="3">
        <v>-399.73218000000003</v>
      </c>
      <c r="H232" s="3">
        <v>-466.68439999999998</v>
      </c>
      <c r="I232" s="3">
        <v>1115.21711</v>
      </c>
      <c r="J232" s="3">
        <v>0</v>
      </c>
      <c r="K232" s="3">
        <v>0</v>
      </c>
      <c r="L232" s="3">
        <v>0</v>
      </c>
      <c r="M232" s="3">
        <v>1030.16139</v>
      </c>
      <c r="N232" s="3">
        <v>1006.546</v>
      </c>
      <c r="O232" s="3">
        <v>27750.5746</v>
      </c>
      <c r="P232" s="3">
        <v>76517</v>
      </c>
    </row>
    <row r="233" spans="1:16" x14ac:dyDescent="0.25">
      <c r="A233" s="2" t="s">
        <v>78</v>
      </c>
      <c r="B233" s="2" t="s">
        <v>3</v>
      </c>
      <c r="C233" s="3">
        <v>226422.72917000001</v>
      </c>
      <c r="D233" s="3">
        <v>13681.142089999999</v>
      </c>
      <c r="E233" s="3">
        <v>17701.630249999998</v>
      </c>
      <c r="F233" s="3">
        <v>31324.374309999999</v>
      </c>
      <c r="G233" s="3">
        <v>5942.7144500000004</v>
      </c>
      <c r="H233" s="3">
        <v>1037.27799</v>
      </c>
      <c r="I233" s="3">
        <v>10874.84989</v>
      </c>
      <c r="J233" s="3">
        <v>0</v>
      </c>
      <c r="K233" s="3">
        <v>0</v>
      </c>
      <c r="L233" s="3">
        <v>7213.1137099999996</v>
      </c>
      <c r="M233" s="3">
        <v>32955.142999999996</v>
      </c>
      <c r="N233" s="3">
        <v>400.94</v>
      </c>
      <c r="O233" s="3">
        <v>270064.44295</v>
      </c>
      <c r="P233" s="3">
        <v>617618</v>
      </c>
    </row>
    <row r="234" spans="1:16" x14ac:dyDescent="0.25">
      <c r="A234" s="2" t="s">
        <v>78</v>
      </c>
      <c r="B234" s="2" t="s">
        <v>4</v>
      </c>
      <c r="C234" s="3">
        <v>31789.833739999998</v>
      </c>
      <c r="D234" s="3">
        <v>0</v>
      </c>
      <c r="E234" s="3">
        <v>-18230.175999999999</v>
      </c>
      <c r="F234" s="3">
        <v>792.08900000000006</v>
      </c>
      <c r="G234" s="3">
        <v>0.28871000000000002</v>
      </c>
      <c r="H234" s="3">
        <v>474.95186000000001</v>
      </c>
      <c r="I234" s="3">
        <v>-4939.77729</v>
      </c>
      <c r="J234" s="3">
        <v>-251.5823</v>
      </c>
      <c r="K234" s="3">
        <v>0</v>
      </c>
      <c r="L234" s="3">
        <v>0</v>
      </c>
      <c r="M234" s="3">
        <v>-45</v>
      </c>
      <c r="N234" s="3">
        <v>0</v>
      </c>
      <c r="O234" s="3">
        <v>-135.81899999999999</v>
      </c>
      <c r="P234" s="3">
        <v>9455</v>
      </c>
    </row>
    <row r="235" spans="1:16" s="1" customFormat="1" x14ac:dyDescent="0.25">
      <c r="A235" s="4"/>
      <c r="B235" s="4" t="s">
        <v>76</v>
      </c>
      <c r="C235" s="5">
        <f t="shared" ref="C235:O235" si="46">SUM(C231:C234)</f>
        <v>448401.21561999997</v>
      </c>
      <c r="D235" s="5">
        <f t="shared" si="46"/>
        <v>-1563.773610000002</v>
      </c>
      <c r="E235" s="5">
        <f t="shared" si="46"/>
        <v>-6829.7960999999996</v>
      </c>
      <c r="F235" s="5">
        <f t="shared" si="46"/>
        <v>34909.403870000002</v>
      </c>
      <c r="G235" s="5">
        <f t="shared" si="46"/>
        <v>4879.4099100000003</v>
      </c>
      <c r="H235" s="5">
        <f t="shared" si="46"/>
        <v>0</v>
      </c>
      <c r="I235" s="5">
        <f t="shared" si="46"/>
        <v>1389.5264800000004</v>
      </c>
      <c r="J235" s="5">
        <f t="shared" si="46"/>
        <v>-251.5823</v>
      </c>
      <c r="K235" s="5">
        <f t="shared" si="46"/>
        <v>10123.6644</v>
      </c>
      <c r="L235" s="5">
        <f t="shared" si="46"/>
        <v>7213.1137099999996</v>
      </c>
      <c r="M235" s="5">
        <f t="shared" si="46"/>
        <v>44047.765589999995</v>
      </c>
      <c r="N235" s="5">
        <f t="shared" si="46"/>
        <v>1407.4860000000001</v>
      </c>
      <c r="O235" s="5">
        <f t="shared" si="46"/>
        <v>350382.94211999996</v>
      </c>
      <c r="P235" s="5">
        <v>894109</v>
      </c>
    </row>
    <row r="236" spans="1:16" x14ac:dyDescent="0.25">
      <c r="A236" s="2" t="s">
        <v>51</v>
      </c>
      <c r="B236" s="2" t="s">
        <v>1</v>
      </c>
      <c r="C236" s="3">
        <v>94739.199559999994</v>
      </c>
      <c r="D236" s="3">
        <v>367.93517000000003</v>
      </c>
      <c r="E236" s="3">
        <v>428.56477000000001</v>
      </c>
      <c r="F236" s="3">
        <v>1750.71</v>
      </c>
      <c r="G236" s="3">
        <v>5958.3990700000004</v>
      </c>
      <c r="H236" s="3">
        <v>0</v>
      </c>
      <c r="I236" s="3">
        <v>6918.2419499999996</v>
      </c>
      <c r="J236" s="3">
        <v>0</v>
      </c>
      <c r="K236" s="3">
        <v>0</v>
      </c>
      <c r="L236" s="3">
        <v>6960.3729999999996</v>
      </c>
      <c r="M236" s="3">
        <v>3052.32089</v>
      </c>
      <c r="N236" s="3">
        <v>1169.1724200000001</v>
      </c>
      <c r="O236" s="3">
        <v>69135.975529999996</v>
      </c>
      <c r="P236" s="3">
        <v>190481</v>
      </c>
    </row>
    <row r="237" spans="1:16" x14ac:dyDescent="0.25">
      <c r="A237" s="2" t="s">
        <v>78</v>
      </c>
      <c r="B237" s="2" t="s">
        <v>2</v>
      </c>
      <c r="C237" s="3">
        <v>21968.73821</v>
      </c>
      <c r="D237" s="3">
        <v>416.17989</v>
      </c>
      <c r="E237" s="3">
        <v>-79.045090000000002</v>
      </c>
      <c r="F237" s="3">
        <v>-2812.5437200000001</v>
      </c>
      <c r="G237" s="3">
        <v>-30.638030000000001</v>
      </c>
      <c r="H237" s="3">
        <v>0</v>
      </c>
      <c r="I237" s="3">
        <v>-1691.58392</v>
      </c>
      <c r="J237" s="3">
        <v>0</v>
      </c>
      <c r="K237" s="3">
        <v>0</v>
      </c>
      <c r="L237" s="3">
        <v>0</v>
      </c>
      <c r="M237" s="3">
        <v>6961.86726</v>
      </c>
      <c r="N237" s="3">
        <v>419.3</v>
      </c>
      <c r="O237" s="3">
        <v>1075.5908999999999</v>
      </c>
      <c r="P237" s="3">
        <v>26228</v>
      </c>
    </row>
    <row r="238" spans="1:16" x14ac:dyDescent="0.25">
      <c r="A238" s="2" t="s">
        <v>78</v>
      </c>
      <c r="B238" s="2" t="s">
        <v>3</v>
      </c>
      <c r="C238" s="3">
        <v>183752.57693000001</v>
      </c>
      <c r="D238" s="3">
        <v>-801.37525000000005</v>
      </c>
      <c r="E238" s="3">
        <v>-349.51978000000003</v>
      </c>
      <c r="F238" s="3">
        <v>19681.491300000002</v>
      </c>
      <c r="G238" s="3">
        <v>3231.4621400000001</v>
      </c>
      <c r="H238" s="3">
        <v>-4.8000000000000001E-4</v>
      </c>
      <c r="I238" s="3">
        <v>2719.8172300000001</v>
      </c>
      <c r="J238" s="3">
        <v>0</v>
      </c>
      <c r="K238" s="3">
        <v>0</v>
      </c>
      <c r="L238" s="3">
        <v>0</v>
      </c>
      <c r="M238" s="3">
        <v>17362.25087</v>
      </c>
      <c r="N238" s="3">
        <v>5695.1109999999999</v>
      </c>
      <c r="O238" s="3">
        <v>131529.76042999999</v>
      </c>
      <c r="P238" s="3">
        <v>362822</v>
      </c>
    </row>
    <row r="239" spans="1:16" x14ac:dyDescent="0.25">
      <c r="A239" s="2" t="s">
        <v>78</v>
      </c>
      <c r="B239" s="2" t="s">
        <v>4</v>
      </c>
      <c r="C239" s="3">
        <v>10963.55006</v>
      </c>
      <c r="D239" s="3">
        <v>18.253489999999999</v>
      </c>
      <c r="E239" s="3">
        <v>0</v>
      </c>
      <c r="F239" s="3">
        <v>4880.8490000000002</v>
      </c>
      <c r="G239" s="3">
        <v>358.50700000000001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-3213.16273</v>
      </c>
      <c r="N239" s="3">
        <v>3639.2570000000001</v>
      </c>
      <c r="O239" s="3">
        <v>1972.0429999999999</v>
      </c>
      <c r="P239" s="3">
        <v>18619</v>
      </c>
    </row>
    <row r="240" spans="1:16" s="1" customFormat="1" x14ac:dyDescent="0.25">
      <c r="A240" s="4"/>
      <c r="B240" s="4" t="s">
        <v>76</v>
      </c>
      <c r="C240" s="5">
        <f t="shared" ref="C240:O240" si="47">SUM(C236:C239)</f>
        <v>311424.06475999998</v>
      </c>
      <c r="D240" s="5">
        <f t="shared" si="47"/>
        <v>0.99330000000003338</v>
      </c>
      <c r="E240" s="5">
        <f t="shared" si="47"/>
        <v>-1.0000000003174137E-4</v>
      </c>
      <c r="F240" s="5">
        <f t="shared" si="47"/>
        <v>23500.506580000001</v>
      </c>
      <c r="G240" s="5">
        <f t="shared" si="47"/>
        <v>9517.7301800000005</v>
      </c>
      <c r="H240" s="5">
        <f t="shared" si="47"/>
        <v>-4.8000000000000001E-4</v>
      </c>
      <c r="I240" s="5">
        <f t="shared" si="47"/>
        <v>7946.4752599999993</v>
      </c>
      <c r="J240" s="5">
        <f t="shared" si="47"/>
        <v>0</v>
      </c>
      <c r="K240" s="5">
        <f t="shared" si="47"/>
        <v>0</v>
      </c>
      <c r="L240" s="5">
        <f t="shared" si="47"/>
        <v>6960.3729999999996</v>
      </c>
      <c r="M240" s="5">
        <f t="shared" si="47"/>
        <v>24163.276289999998</v>
      </c>
      <c r="N240" s="5">
        <f t="shared" si="47"/>
        <v>10922.84042</v>
      </c>
      <c r="O240" s="5">
        <f t="shared" si="47"/>
        <v>203713.36985999998</v>
      </c>
      <c r="P240" s="5">
        <v>598150</v>
      </c>
    </row>
    <row r="241" spans="1:16" x14ac:dyDescent="0.25">
      <c r="A241" s="2" t="s">
        <v>52</v>
      </c>
      <c r="B241" s="2" t="s">
        <v>1</v>
      </c>
      <c r="C241" s="3">
        <v>84164.729730000006</v>
      </c>
      <c r="D241" s="3">
        <v>-121.295</v>
      </c>
      <c r="E241" s="3">
        <v>2159.7659699999999</v>
      </c>
      <c r="F241" s="3">
        <v>1653.451</v>
      </c>
      <c r="G241" s="3">
        <v>453.67946000000001</v>
      </c>
      <c r="H241" s="3">
        <v>0</v>
      </c>
      <c r="I241" s="3">
        <v>2385.0610099999999</v>
      </c>
      <c r="J241" s="3">
        <v>767.19620999999995</v>
      </c>
      <c r="K241" s="3">
        <v>26033.12701</v>
      </c>
      <c r="L241" s="3">
        <v>0</v>
      </c>
      <c r="M241" s="3">
        <v>17993.39099</v>
      </c>
      <c r="N241" s="3">
        <v>828.63477</v>
      </c>
      <c r="O241" s="3">
        <v>134796.82438999999</v>
      </c>
      <c r="P241" s="3">
        <v>271115</v>
      </c>
    </row>
    <row r="242" spans="1:16" x14ac:dyDescent="0.25">
      <c r="A242" s="2" t="s">
        <v>78</v>
      </c>
      <c r="B242" s="2" t="s">
        <v>2</v>
      </c>
      <c r="C242" s="3">
        <v>8451.4490299999998</v>
      </c>
      <c r="D242" s="3">
        <v>-387.15899999999999</v>
      </c>
      <c r="E242" s="3">
        <v>1532.8685399999999</v>
      </c>
      <c r="F242" s="3">
        <v>600.31700000000001</v>
      </c>
      <c r="G242" s="3">
        <v>30.405999999999999</v>
      </c>
      <c r="H242" s="3">
        <v>0</v>
      </c>
      <c r="I242" s="3">
        <v>1931.75801</v>
      </c>
      <c r="J242" s="3">
        <v>-0.42199999999999999</v>
      </c>
      <c r="K242" s="3">
        <v>0</v>
      </c>
      <c r="L242" s="3">
        <v>0</v>
      </c>
      <c r="M242" s="3">
        <v>1026.202</v>
      </c>
      <c r="N242" s="3">
        <v>98</v>
      </c>
      <c r="O242" s="3">
        <v>8657.44</v>
      </c>
      <c r="P242" s="3">
        <v>21941</v>
      </c>
    </row>
    <row r="243" spans="1:16" x14ac:dyDescent="0.25">
      <c r="A243" s="2" t="s">
        <v>78</v>
      </c>
      <c r="B243" s="2" t="s">
        <v>3</v>
      </c>
      <c r="C243" s="3">
        <v>27177.421399999999</v>
      </c>
      <c r="D243" s="3">
        <v>1957.9670000000001</v>
      </c>
      <c r="E243" s="3">
        <v>-827.88359000000003</v>
      </c>
      <c r="F243" s="3">
        <v>1767.6959999999999</v>
      </c>
      <c r="G243" s="3">
        <v>-484.08600000000001</v>
      </c>
      <c r="H243" s="3">
        <v>0</v>
      </c>
      <c r="I243" s="3">
        <v>-939.68582000000004</v>
      </c>
      <c r="J243" s="3">
        <v>71.269599999999997</v>
      </c>
      <c r="K243" s="3">
        <v>0</v>
      </c>
      <c r="L243" s="3">
        <v>0</v>
      </c>
      <c r="M243" s="3">
        <v>4414.442</v>
      </c>
      <c r="N243" s="3">
        <v>209.05500000000001</v>
      </c>
      <c r="O243" s="3">
        <v>81504.344459999993</v>
      </c>
      <c r="P243" s="3">
        <v>114851</v>
      </c>
    </row>
    <row r="244" spans="1:16" x14ac:dyDescent="0.25">
      <c r="A244" s="2" t="s">
        <v>78</v>
      </c>
      <c r="B244" s="2" t="s">
        <v>4</v>
      </c>
      <c r="C244" s="3">
        <v>-10605.665000000001</v>
      </c>
      <c r="D244" s="3">
        <v>0</v>
      </c>
      <c r="E244" s="3">
        <v>-2176.4720000000002</v>
      </c>
      <c r="F244" s="3">
        <v>6300</v>
      </c>
      <c r="G244" s="3">
        <v>0</v>
      </c>
      <c r="H244" s="3">
        <v>0</v>
      </c>
      <c r="I244" s="3">
        <v>0</v>
      </c>
      <c r="J244" s="3">
        <v>0</v>
      </c>
      <c r="K244" s="3">
        <v>4260.1850000000004</v>
      </c>
      <c r="L244" s="3">
        <v>1701.0040200000001</v>
      </c>
      <c r="M244" s="3">
        <v>0</v>
      </c>
      <c r="N244" s="3">
        <v>0</v>
      </c>
      <c r="O244" s="3">
        <v>1963.856</v>
      </c>
      <c r="P244" s="3">
        <v>1443</v>
      </c>
    </row>
    <row r="245" spans="1:16" s="1" customFormat="1" x14ac:dyDescent="0.25">
      <c r="A245" s="4"/>
      <c r="B245" s="4" t="s">
        <v>76</v>
      </c>
      <c r="C245" s="5">
        <f t="shared" ref="C245:O245" si="48">SUM(C241:C244)</f>
        <v>109187.93515999999</v>
      </c>
      <c r="D245" s="5">
        <f t="shared" si="48"/>
        <v>1449.5130000000001</v>
      </c>
      <c r="E245" s="5">
        <f t="shared" si="48"/>
        <v>688.27891999999974</v>
      </c>
      <c r="F245" s="5">
        <f t="shared" si="48"/>
        <v>10321.464</v>
      </c>
      <c r="G245" s="5">
        <f t="shared" si="48"/>
        <v>-5.4000000000087311E-4</v>
      </c>
      <c r="H245" s="5">
        <f t="shared" si="48"/>
        <v>0</v>
      </c>
      <c r="I245" s="5">
        <f t="shared" si="48"/>
        <v>3377.1331999999998</v>
      </c>
      <c r="J245" s="5">
        <f t="shared" si="48"/>
        <v>838.04380999999989</v>
      </c>
      <c r="K245" s="5">
        <f t="shared" si="48"/>
        <v>30293.312010000001</v>
      </c>
      <c r="L245" s="5">
        <f t="shared" si="48"/>
        <v>1701.0040200000001</v>
      </c>
      <c r="M245" s="5">
        <f t="shared" si="48"/>
        <v>23434.03499</v>
      </c>
      <c r="N245" s="5">
        <f t="shared" si="48"/>
        <v>1135.68977</v>
      </c>
      <c r="O245" s="5">
        <f t="shared" si="48"/>
        <v>226922.46484999999</v>
      </c>
      <c r="P245" s="5">
        <v>409349</v>
      </c>
    </row>
    <row r="246" spans="1:16" x14ac:dyDescent="0.25">
      <c r="A246" s="2" t="s">
        <v>53</v>
      </c>
      <c r="B246" s="2" t="s">
        <v>1</v>
      </c>
      <c r="C246" s="3">
        <v>104666.91342</v>
      </c>
      <c r="D246" s="3">
        <v>-2575.52414</v>
      </c>
      <c r="E246" s="3">
        <v>141.25151</v>
      </c>
      <c r="F246" s="3">
        <v>-9.3960100000000004</v>
      </c>
      <c r="G246" s="3">
        <v>12382.57561</v>
      </c>
      <c r="H246" s="3">
        <v>1005.73871</v>
      </c>
      <c r="I246" s="3">
        <v>-591.43692999999996</v>
      </c>
      <c r="J246" s="3">
        <v>0</v>
      </c>
      <c r="K246" s="3">
        <v>0</v>
      </c>
      <c r="L246" s="3">
        <v>0</v>
      </c>
      <c r="M246" s="3">
        <v>9263.1784000000007</v>
      </c>
      <c r="N246" s="3">
        <v>2556.5223999999998</v>
      </c>
      <c r="O246" s="3">
        <v>172098.84375</v>
      </c>
      <c r="P246" s="3">
        <v>298939</v>
      </c>
    </row>
    <row r="247" spans="1:16" x14ac:dyDescent="0.25">
      <c r="A247" s="2" t="s">
        <v>78</v>
      </c>
      <c r="B247" s="2" t="s">
        <v>2</v>
      </c>
      <c r="C247" s="3">
        <v>22878.665209999999</v>
      </c>
      <c r="D247" s="3">
        <v>2645.89</v>
      </c>
      <c r="E247" s="3">
        <v>-10095.95969</v>
      </c>
      <c r="F247" s="3">
        <v>1392.58989</v>
      </c>
      <c r="G247" s="3">
        <v>694.55730000000005</v>
      </c>
      <c r="H247" s="3">
        <v>0</v>
      </c>
      <c r="I247" s="3">
        <v>134.36978999999999</v>
      </c>
      <c r="J247" s="3">
        <v>0</v>
      </c>
      <c r="K247" s="3">
        <v>0</v>
      </c>
      <c r="L247" s="3">
        <v>0</v>
      </c>
      <c r="M247" s="3">
        <v>4346.0585000000001</v>
      </c>
      <c r="N247" s="3">
        <v>304.6198</v>
      </c>
      <c r="O247" s="3">
        <v>39167.381099999999</v>
      </c>
      <c r="P247" s="3">
        <v>61468</v>
      </c>
    </row>
    <row r="248" spans="1:16" x14ac:dyDescent="0.25">
      <c r="A248" s="2" t="s">
        <v>78</v>
      </c>
      <c r="B248" s="2" t="s">
        <v>3</v>
      </c>
      <c r="C248" s="3">
        <v>61674.798629999998</v>
      </c>
      <c r="D248" s="3">
        <v>3192.4448200000002</v>
      </c>
      <c r="E248" s="3">
        <v>17859.101780000001</v>
      </c>
      <c r="F248" s="3">
        <v>4111.6109299999998</v>
      </c>
      <c r="G248" s="3">
        <v>42396.027549999999</v>
      </c>
      <c r="H248" s="3">
        <v>-1112.2955099999999</v>
      </c>
      <c r="I248" s="3">
        <v>-346.93828999999999</v>
      </c>
      <c r="J248" s="3">
        <v>0</v>
      </c>
      <c r="K248" s="3">
        <v>0</v>
      </c>
      <c r="L248" s="3">
        <v>0</v>
      </c>
      <c r="M248" s="3">
        <v>4923.0316000000003</v>
      </c>
      <c r="N248" s="3">
        <v>8556.0876000000007</v>
      </c>
      <c r="O248" s="3">
        <v>110284.69568</v>
      </c>
      <c r="P248" s="3">
        <v>251539</v>
      </c>
    </row>
    <row r="249" spans="1:16" x14ac:dyDescent="0.25">
      <c r="A249" s="2" t="s">
        <v>78</v>
      </c>
      <c r="B249" s="2" t="s">
        <v>4</v>
      </c>
      <c r="C249" s="3">
        <v>7702.2198600000002</v>
      </c>
      <c r="D249" s="3">
        <v>-442.39738</v>
      </c>
      <c r="E249" s="3">
        <v>-7632.9403599999996</v>
      </c>
      <c r="F249" s="3">
        <v>0</v>
      </c>
      <c r="G249" s="3">
        <v>2236.9877499999998</v>
      </c>
      <c r="H249" s="3">
        <v>0</v>
      </c>
      <c r="I249" s="3">
        <v>0</v>
      </c>
      <c r="J249" s="3">
        <v>0</v>
      </c>
      <c r="K249" s="3">
        <v>0</v>
      </c>
      <c r="L249" s="3">
        <v>2956.9945600000001</v>
      </c>
      <c r="M249" s="3">
        <v>772.38843999999995</v>
      </c>
      <c r="N249" s="3">
        <v>1420.8689999999999</v>
      </c>
      <c r="O249" s="3">
        <v>111903.53756</v>
      </c>
      <c r="P249" s="3">
        <v>118918</v>
      </c>
    </row>
    <row r="250" spans="1:16" s="1" customFormat="1" x14ac:dyDescent="0.25">
      <c r="A250" s="4"/>
      <c r="B250" s="4" t="s">
        <v>76</v>
      </c>
      <c r="C250" s="5">
        <f t="shared" ref="C250:O250" si="49">SUM(C246:C249)</f>
        <v>196922.59712000002</v>
      </c>
      <c r="D250" s="5">
        <f t="shared" si="49"/>
        <v>2820.4133000000002</v>
      </c>
      <c r="E250" s="5">
        <f t="shared" si="49"/>
        <v>271.45324000000164</v>
      </c>
      <c r="F250" s="5">
        <f t="shared" si="49"/>
        <v>5494.8048099999996</v>
      </c>
      <c r="G250" s="5">
        <f t="shared" si="49"/>
        <v>57710.148209999999</v>
      </c>
      <c r="H250" s="5">
        <f t="shared" si="49"/>
        <v>-106.55679999999995</v>
      </c>
      <c r="I250" s="5">
        <f t="shared" si="49"/>
        <v>-804.00542999999993</v>
      </c>
      <c r="J250" s="5">
        <f t="shared" si="49"/>
        <v>0</v>
      </c>
      <c r="K250" s="5">
        <f t="shared" si="49"/>
        <v>0</v>
      </c>
      <c r="L250" s="5">
        <f t="shared" si="49"/>
        <v>2956.9945600000001</v>
      </c>
      <c r="M250" s="5">
        <f t="shared" si="49"/>
        <v>19304.656939999997</v>
      </c>
      <c r="N250" s="5">
        <f t="shared" si="49"/>
        <v>12838.098800000002</v>
      </c>
      <c r="O250" s="5">
        <f t="shared" si="49"/>
        <v>433454.45808999997</v>
      </c>
      <c r="P250" s="5">
        <v>730863</v>
      </c>
    </row>
    <row r="251" spans="1:16" x14ac:dyDescent="0.25">
      <c r="A251" s="2" t="s">
        <v>54</v>
      </c>
      <c r="B251" s="2" t="s">
        <v>1</v>
      </c>
      <c r="C251" s="3">
        <v>48315.181929999999</v>
      </c>
      <c r="D251" s="3">
        <v>191.17079000000001</v>
      </c>
      <c r="E251" s="3">
        <v>-333.96670999999998</v>
      </c>
      <c r="F251" s="3">
        <v>10867.013929999999</v>
      </c>
      <c r="G251" s="3">
        <v>397.25542999999999</v>
      </c>
      <c r="H251" s="3">
        <v>0</v>
      </c>
      <c r="I251" s="3">
        <v>6.0000600000000004</v>
      </c>
      <c r="J251" s="3">
        <v>0</v>
      </c>
      <c r="K251" s="3">
        <v>0</v>
      </c>
      <c r="L251" s="3">
        <v>0</v>
      </c>
      <c r="M251" s="3">
        <v>12471.2994</v>
      </c>
      <c r="N251" s="3">
        <v>717.85914000000002</v>
      </c>
      <c r="O251" s="3">
        <v>113969.417</v>
      </c>
      <c r="P251" s="3">
        <v>186601</v>
      </c>
    </row>
    <row r="252" spans="1:16" x14ac:dyDescent="0.25">
      <c r="A252" s="2" t="s">
        <v>78</v>
      </c>
      <c r="B252" s="2" t="s">
        <v>2</v>
      </c>
      <c r="C252" s="3">
        <v>9028.1936499999993</v>
      </c>
      <c r="D252" s="3">
        <v>-86.215350000000001</v>
      </c>
      <c r="E252" s="3">
        <v>333.96670999999998</v>
      </c>
      <c r="F252" s="3">
        <v>17.73122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0.23</v>
      </c>
      <c r="M252" s="3">
        <v>7194.27009</v>
      </c>
      <c r="N252" s="3">
        <v>440.56900000000002</v>
      </c>
      <c r="O252" s="3">
        <v>33398.984259999997</v>
      </c>
      <c r="P252" s="3">
        <v>50328</v>
      </c>
    </row>
    <row r="253" spans="1:16" x14ac:dyDescent="0.25">
      <c r="A253" s="2" t="s">
        <v>78</v>
      </c>
      <c r="B253" s="2" t="s">
        <v>3</v>
      </c>
      <c r="C253" s="3">
        <v>41.372169999999997</v>
      </c>
      <c r="D253" s="3">
        <v>-104.95544</v>
      </c>
      <c r="E253" s="3">
        <v>0</v>
      </c>
      <c r="F253" s="3">
        <v>-90.49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919.29100000000005</v>
      </c>
      <c r="N253" s="3">
        <v>33.6</v>
      </c>
      <c r="O253" s="3">
        <v>379.54300000000001</v>
      </c>
      <c r="P253" s="3">
        <v>1178</v>
      </c>
    </row>
    <row r="254" spans="1:16" x14ac:dyDescent="0.25">
      <c r="A254" s="2" t="s">
        <v>78</v>
      </c>
      <c r="B254" s="2" t="s">
        <v>4</v>
      </c>
      <c r="C254" s="3">
        <v>-304.54163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0.81389999999999996</v>
      </c>
      <c r="K254" s="3">
        <v>0</v>
      </c>
      <c r="L254" s="3">
        <v>-23.98676</v>
      </c>
      <c r="M254" s="3">
        <v>1553.183</v>
      </c>
      <c r="N254" s="3">
        <v>1400.6067</v>
      </c>
      <c r="O254" s="3">
        <v>0</v>
      </c>
      <c r="P254" s="3">
        <v>2626</v>
      </c>
    </row>
    <row r="255" spans="1:16" s="1" customFormat="1" x14ac:dyDescent="0.25">
      <c r="A255" s="4"/>
      <c r="B255" s="4" t="s">
        <v>76</v>
      </c>
      <c r="C255" s="5">
        <f t="shared" ref="C255:O255" si="50">SUM(C251:C254)</f>
        <v>57080.206120000003</v>
      </c>
      <c r="D255" s="5">
        <f t="shared" si="50"/>
        <v>1.4210854715202004E-14</v>
      </c>
      <c r="E255" s="5">
        <f t="shared" si="50"/>
        <v>0</v>
      </c>
      <c r="F255" s="5">
        <f t="shared" si="50"/>
        <v>10794.255149999999</v>
      </c>
      <c r="G255" s="5">
        <f t="shared" si="50"/>
        <v>397.25542999999999</v>
      </c>
      <c r="H255" s="5">
        <f t="shared" si="50"/>
        <v>0</v>
      </c>
      <c r="I255" s="5">
        <f t="shared" si="50"/>
        <v>6.0000600000000004</v>
      </c>
      <c r="J255" s="5">
        <f t="shared" si="50"/>
        <v>0.81389999999999996</v>
      </c>
      <c r="K255" s="5">
        <f t="shared" si="50"/>
        <v>0</v>
      </c>
      <c r="L255" s="5">
        <f t="shared" si="50"/>
        <v>-23.75676</v>
      </c>
      <c r="M255" s="5">
        <f t="shared" si="50"/>
        <v>22138.043490000004</v>
      </c>
      <c r="N255" s="5">
        <f t="shared" si="50"/>
        <v>2592.6348399999997</v>
      </c>
      <c r="O255" s="5">
        <f t="shared" si="50"/>
        <v>147747.94426000002</v>
      </c>
      <c r="P255" s="5">
        <v>240733</v>
      </c>
    </row>
    <row r="256" spans="1:16" x14ac:dyDescent="0.25">
      <c r="A256" s="2" t="s">
        <v>55</v>
      </c>
      <c r="B256" s="2" t="s">
        <v>1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 x14ac:dyDescent="0.25">
      <c r="A257" s="2" t="s">
        <v>78</v>
      </c>
      <c r="B257" s="2" t="s">
        <v>2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 x14ac:dyDescent="0.25">
      <c r="A258" s="2" t="s">
        <v>78</v>
      </c>
      <c r="B258" s="2" t="s">
        <v>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 s="1" customFormat="1" x14ac:dyDescent="0.25">
      <c r="A259" s="4"/>
      <c r="B259" s="4" t="s">
        <v>76</v>
      </c>
      <c r="C259" s="5">
        <f t="shared" ref="C259:O259" si="51">SUM(C256:C258)</f>
        <v>0</v>
      </c>
      <c r="D259" s="5">
        <f t="shared" si="51"/>
        <v>0</v>
      </c>
      <c r="E259" s="5">
        <f t="shared" si="51"/>
        <v>0</v>
      </c>
      <c r="F259" s="5">
        <f t="shared" si="51"/>
        <v>0</v>
      </c>
      <c r="G259" s="5">
        <f t="shared" si="51"/>
        <v>0</v>
      </c>
      <c r="H259" s="5">
        <f t="shared" si="51"/>
        <v>0</v>
      </c>
      <c r="I259" s="5">
        <f t="shared" si="51"/>
        <v>0</v>
      </c>
      <c r="J259" s="5">
        <f t="shared" si="51"/>
        <v>0</v>
      </c>
      <c r="K259" s="5">
        <f t="shared" si="51"/>
        <v>0</v>
      </c>
      <c r="L259" s="5">
        <f t="shared" si="51"/>
        <v>0</v>
      </c>
      <c r="M259" s="5">
        <f t="shared" si="51"/>
        <v>0</v>
      </c>
      <c r="N259" s="5">
        <f t="shared" si="51"/>
        <v>0</v>
      </c>
      <c r="O259" s="5">
        <f t="shared" si="51"/>
        <v>0</v>
      </c>
      <c r="P259" s="5">
        <v>0</v>
      </c>
    </row>
    <row r="260" spans="1:16" x14ac:dyDescent="0.25">
      <c r="A260" s="2" t="s">
        <v>56</v>
      </c>
      <c r="B260" s="2" t="s">
        <v>1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 x14ac:dyDescent="0.25">
      <c r="A261" s="2" t="s">
        <v>78</v>
      </c>
      <c r="B261" s="2" t="s">
        <v>2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 x14ac:dyDescent="0.25">
      <c r="A262" s="2" t="s">
        <v>78</v>
      </c>
      <c r="B262" s="2" t="s">
        <v>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 s="1" customFormat="1" x14ac:dyDescent="0.25">
      <c r="A263" s="4"/>
      <c r="B263" s="4" t="s">
        <v>76</v>
      </c>
      <c r="C263" s="5">
        <f t="shared" ref="C263:O263" si="52">SUM(C260:C262)</f>
        <v>0</v>
      </c>
      <c r="D263" s="5">
        <f t="shared" si="52"/>
        <v>0</v>
      </c>
      <c r="E263" s="5">
        <f t="shared" si="52"/>
        <v>0</v>
      </c>
      <c r="F263" s="5">
        <f t="shared" si="52"/>
        <v>0</v>
      </c>
      <c r="G263" s="5">
        <f t="shared" si="52"/>
        <v>0</v>
      </c>
      <c r="H263" s="5">
        <f t="shared" si="52"/>
        <v>0</v>
      </c>
      <c r="I263" s="5">
        <f t="shared" si="52"/>
        <v>0</v>
      </c>
      <c r="J263" s="5">
        <f t="shared" si="52"/>
        <v>0</v>
      </c>
      <c r="K263" s="5">
        <f t="shared" si="52"/>
        <v>0</v>
      </c>
      <c r="L263" s="5">
        <f t="shared" si="52"/>
        <v>0</v>
      </c>
      <c r="M263" s="5">
        <f t="shared" si="52"/>
        <v>0</v>
      </c>
      <c r="N263" s="5">
        <f t="shared" si="52"/>
        <v>0</v>
      </c>
      <c r="O263" s="5">
        <f t="shared" si="52"/>
        <v>0</v>
      </c>
      <c r="P263" s="5">
        <v>0</v>
      </c>
    </row>
    <row r="264" spans="1:16" x14ac:dyDescent="0.25">
      <c r="A264" s="2" t="s">
        <v>57</v>
      </c>
      <c r="B264" s="2" t="s">
        <v>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 x14ac:dyDescent="0.25">
      <c r="A265" s="2" t="s">
        <v>78</v>
      </c>
      <c r="B265" s="2" t="s">
        <v>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 x14ac:dyDescent="0.25">
      <c r="A266" s="2" t="s">
        <v>78</v>
      </c>
      <c r="B266" s="2" t="s">
        <v>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 x14ac:dyDescent="0.25">
      <c r="A267" s="2" t="s">
        <v>78</v>
      </c>
      <c r="B267" s="2" t="s">
        <v>4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 s="1" customFormat="1" x14ac:dyDescent="0.25">
      <c r="A268" s="4"/>
      <c r="B268" s="4" t="s">
        <v>76</v>
      </c>
      <c r="C268" s="5">
        <f t="shared" ref="C268:O268" si="53">SUM(C264:C267)</f>
        <v>0</v>
      </c>
      <c r="D268" s="5">
        <f t="shared" si="53"/>
        <v>0</v>
      </c>
      <c r="E268" s="5">
        <f t="shared" si="53"/>
        <v>0</v>
      </c>
      <c r="F268" s="5">
        <f t="shared" si="53"/>
        <v>0</v>
      </c>
      <c r="G268" s="5">
        <f t="shared" si="53"/>
        <v>0</v>
      </c>
      <c r="H268" s="5">
        <f t="shared" si="53"/>
        <v>0</v>
      </c>
      <c r="I268" s="5">
        <f t="shared" si="53"/>
        <v>0</v>
      </c>
      <c r="J268" s="5">
        <f t="shared" si="53"/>
        <v>0</v>
      </c>
      <c r="K268" s="5">
        <f t="shared" si="53"/>
        <v>0</v>
      </c>
      <c r="L268" s="5">
        <f t="shared" si="53"/>
        <v>0</v>
      </c>
      <c r="M268" s="5">
        <f t="shared" si="53"/>
        <v>0</v>
      </c>
      <c r="N268" s="5">
        <f t="shared" si="53"/>
        <v>0</v>
      </c>
      <c r="O268" s="5">
        <f t="shared" si="53"/>
        <v>0</v>
      </c>
      <c r="P268" s="5">
        <v>0</v>
      </c>
    </row>
    <row r="269" spans="1:16" x14ac:dyDescent="0.25">
      <c r="A269" s="2" t="s">
        <v>58</v>
      </c>
      <c r="B269" s="2" t="s">
        <v>1</v>
      </c>
      <c r="C269" s="3">
        <v>0</v>
      </c>
      <c r="D269" s="3">
        <v>0</v>
      </c>
      <c r="E269" s="3">
        <v>3256.6103600000001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3257</v>
      </c>
    </row>
    <row r="270" spans="1:16" x14ac:dyDescent="0.25">
      <c r="A270" s="2" t="s">
        <v>78</v>
      </c>
      <c r="B270" s="2" t="s">
        <v>4</v>
      </c>
      <c r="C270" s="3">
        <v>0</v>
      </c>
      <c r="D270" s="3">
        <v>0</v>
      </c>
      <c r="E270" s="3">
        <v>-5.6173500000000001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-6</v>
      </c>
    </row>
    <row r="271" spans="1:16" s="1" customFormat="1" x14ac:dyDescent="0.25">
      <c r="A271" s="4"/>
      <c r="B271" s="4" t="s">
        <v>76</v>
      </c>
      <c r="C271" s="5">
        <f t="shared" ref="C271:O271" si="54">SUM(C269:C270)</f>
        <v>0</v>
      </c>
      <c r="D271" s="5">
        <f t="shared" si="54"/>
        <v>0</v>
      </c>
      <c r="E271" s="5">
        <f t="shared" si="54"/>
        <v>3250.9930100000001</v>
      </c>
      <c r="F271" s="5">
        <f t="shared" si="54"/>
        <v>0</v>
      </c>
      <c r="G271" s="5">
        <f t="shared" si="54"/>
        <v>0</v>
      </c>
      <c r="H271" s="5">
        <f t="shared" si="54"/>
        <v>0</v>
      </c>
      <c r="I271" s="5">
        <f t="shared" si="54"/>
        <v>0</v>
      </c>
      <c r="J271" s="5">
        <f t="shared" si="54"/>
        <v>0</v>
      </c>
      <c r="K271" s="5">
        <f t="shared" si="54"/>
        <v>0</v>
      </c>
      <c r="L271" s="5">
        <f t="shared" si="54"/>
        <v>0</v>
      </c>
      <c r="M271" s="5">
        <f t="shared" si="54"/>
        <v>0</v>
      </c>
      <c r="N271" s="5">
        <f t="shared" si="54"/>
        <v>0</v>
      </c>
      <c r="O271" s="5">
        <f t="shared" si="54"/>
        <v>0</v>
      </c>
      <c r="P271" s="5">
        <v>3251</v>
      </c>
    </row>
    <row r="272" spans="1:16" x14ac:dyDescent="0.25">
      <c r="A272" s="2" t="s">
        <v>59</v>
      </c>
      <c r="B272" s="2" t="s">
        <v>1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</row>
    <row r="273" spans="1:16" x14ac:dyDescent="0.25">
      <c r="A273" s="2" t="s">
        <v>78</v>
      </c>
      <c r="B273" s="2" t="s">
        <v>2</v>
      </c>
      <c r="C273" s="3">
        <v>0</v>
      </c>
      <c r="D273" s="3">
        <v>0</v>
      </c>
      <c r="E273" s="3">
        <v>2937.4226100000001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2937</v>
      </c>
    </row>
    <row r="274" spans="1:16" x14ac:dyDescent="0.25">
      <c r="A274" s="2" t="s">
        <v>78</v>
      </c>
      <c r="B274" s="2" t="s">
        <v>4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 s="1" customFormat="1" x14ac:dyDescent="0.25">
      <c r="A275" s="4"/>
      <c r="B275" s="4" t="s">
        <v>76</v>
      </c>
      <c r="C275" s="5">
        <f t="shared" ref="C275:O275" si="55">SUM(C272:C274)</f>
        <v>0</v>
      </c>
      <c r="D275" s="5">
        <f t="shared" si="55"/>
        <v>0</v>
      </c>
      <c r="E275" s="5">
        <f t="shared" si="55"/>
        <v>2937.4226100000001</v>
      </c>
      <c r="F275" s="5">
        <f t="shared" si="55"/>
        <v>0</v>
      </c>
      <c r="G275" s="5">
        <f t="shared" si="55"/>
        <v>0</v>
      </c>
      <c r="H275" s="5">
        <f t="shared" si="55"/>
        <v>0</v>
      </c>
      <c r="I275" s="5">
        <f t="shared" si="55"/>
        <v>0</v>
      </c>
      <c r="J275" s="5">
        <f t="shared" si="55"/>
        <v>0</v>
      </c>
      <c r="K275" s="5">
        <f t="shared" si="55"/>
        <v>0</v>
      </c>
      <c r="L275" s="5">
        <f t="shared" si="55"/>
        <v>0</v>
      </c>
      <c r="M275" s="5">
        <f t="shared" si="55"/>
        <v>0</v>
      </c>
      <c r="N275" s="5">
        <f t="shared" si="55"/>
        <v>0</v>
      </c>
      <c r="O275" s="5">
        <f t="shared" si="55"/>
        <v>0</v>
      </c>
      <c r="P275" s="5">
        <v>2937</v>
      </c>
    </row>
    <row r="276" spans="1:16" x14ac:dyDescent="0.25">
      <c r="A276" s="2" t="s">
        <v>60</v>
      </c>
      <c r="B276" s="2" t="s">
        <v>3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 x14ac:dyDescent="0.25">
      <c r="A277" s="2" t="s">
        <v>78</v>
      </c>
      <c r="B277" s="2" t="s">
        <v>4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 s="1" customFormat="1" x14ac:dyDescent="0.25">
      <c r="A278" s="4"/>
      <c r="B278" s="4" t="s">
        <v>76</v>
      </c>
      <c r="C278" s="5">
        <f t="shared" ref="C278:O278" si="56">SUM(C276:C277)</f>
        <v>0</v>
      </c>
      <c r="D278" s="5">
        <f t="shared" si="56"/>
        <v>0</v>
      </c>
      <c r="E278" s="5">
        <f t="shared" si="56"/>
        <v>0</v>
      </c>
      <c r="F278" s="5">
        <f t="shared" si="56"/>
        <v>0</v>
      </c>
      <c r="G278" s="5">
        <f t="shared" si="56"/>
        <v>0</v>
      </c>
      <c r="H278" s="5">
        <f t="shared" si="56"/>
        <v>0</v>
      </c>
      <c r="I278" s="5">
        <f t="shared" si="56"/>
        <v>0</v>
      </c>
      <c r="J278" s="5">
        <f t="shared" si="56"/>
        <v>0</v>
      </c>
      <c r="K278" s="5">
        <f t="shared" si="56"/>
        <v>0</v>
      </c>
      <c r="L278" s="5">
        <f t="shared" si="56"/>
        <v>0</v>
      </c>
      <c r="M278" s="5">
        <f t="shared" si="56"/>
        <v>0</v>
      </c>
      <c r="N278" s="5">
        <f t="shared" si="56"/>
        <v>0</v>
      </c>
      <c r="O278" s="5">
        <f t="shared" si="56"/>
        <v>0</v>
      </c>
      <c r="P278" s="5">
        <v>0</v>
      </c>
    </row>
    <row r="279" spans="1:16" s="1" customFormat="1" x14ac:dyDescent="0.25">
      <c r="A279" s="2" t="s">
        <v>77</v>
      </c>
      <c r="B279" s="2" t="s">
        <v>1</v>
      </c>
      <c r="C279" s="3">
        <v>4762101.6098999996</v>
      </c>
      <c r="D279" s="3">
        <v>13183.21473</v>
      </c>
      <c r="E279" s="3">
        <v>9340.8262799999993</v>
      </c>
      <c r="F279" s="3">
        <v>98570.33064</v>
      </c>
      <c r="G279" s="3">
        <v>621124.75176000001</v>
      </c>
      <c r="H279" s="3">
        <v>9685.7854800000005</v>
      </c>
      <c r="I279" s="3">
        <v>71927</v>
      </c>
      <c r="J279" s="3">
        <v>11162.873900000001</v>
      </c>
      <c r="K279" s="3">
        <v>130805.72936</v>
      </c>
      <c r="L279" s="3">
        <v>7243.5727500000003</v>
      </c>
      <c r="M279" s="3">
        <v>1090641.2531000001</v>
      </c>
      <c r="N279" s="3">
        <v>72569.680210000006</v>
      </c>
      <c r="O279" s="3">
        <v>6062027.9980699997</v>
      </c>
      <c r="P279" s="3">
        <v>12960385</v>
      </c>
    </row>
    <row r="280" spans="1:16" s="1" customFormat="1" x14ac:dyDescent="0.25">
      <c r="A280" s="2" t="s">
        <v>78</v>
      </c>
      <c r="B280" s="2" t="s">
        <v>2</v>
      </c>
      <c r="C280" s="3">
        <v>1405823.0222499999</v>
      </c>
      <c r="D280" s="3">
        <v>3122.2642900000001</v>
      </c>
      <c r="E280" s="3">
        <v>440723.94102000003</v>
      </c>
      <c r="F280" s="3">
        <v>261844.12369000001</v>
      </c>
      <c r="G280" s="3">
        <v>85672.885869999998</v>
      </c>
      <c r="H280" s="3">
        <v>-2993.2500500000001</v>
      </c>
      <c r="I280" s="3">
        <v>405226</v>
      </c>
      <c r="J280" s="3">
        <v>1001.99487</v>
      </c>
      <c r="K280" s="3">
        <v>8515.2175999999999</v>
      </c>
      <c r="L280" s="3">
        <v>27188.499469999999</v>
      </c>
      <c r="M280" s="3">
        <v>493991.10947000002</v>
      </c>
      <c r="N280" s="3">
        <v>39007.946060000002</v>
      </c>
      <c r="O280" s="3">
        <v>4361295.3472600002</v>
      </c>
      <c r="P280" s="3">
        <v>7531439</v>
      </c>
    </row>
    <row r="281" spans="1:16" s="1" customFormat="1" x14ac:dyDescent="0.25">
      <c r="A281" s="2" t="s">
        <v>78</v>
      </c>
      <c r="B281" s="2" t="s">
        <v>3</v>
      </c>
      <c r="C281" s="3">
        <v>4915566.8122300003</v>
      </c>
      <c r="D281" s="3">
        <v>299350.00942999998</v>
      </c>
      <c r="E281" s="3">
        <v>94461.099029999998</v>
      </c>
      <c r="F281" s="3">
        <v>905103.78084999998</v>
      </c>
      <c r="G281" s="3">
        <v>344248.00757000002</v>
      </c>
      <c r="H281" s="3">
        <v>10879.88378</v>
      </c>
      <c r="I281" s="3">
        <v>170696</v>
      </c>
      <c r="J281" s="3">
        <v>3312.43487</v>
      </c>
      <c r="K281" s="3">
        <v>26034.469229999999</v>
      </c>
      <c r="L281" s="3">
        <v>138927.554</v>
      </c>
      <c r="M281" s="3">
        <v>606963.02050999994</v>
      </c>
      <c r="N281" s="3">
        <v>184233.29144999999</v>
      </c>
      <c r="O281" s="3">
        <v>7415486.2833200004</v>
      </c>
      <c r="P281" s="3">
        <v>15115263</v>
      </c>
    </row>
    <row r="282" spans="1:16" s="1" customFormat="1" x14ac:dyDescent="0.25">
      <c r="A282" s="2" t="s">
        <v>78</v>
      </c>
      <c r="B282" s="2" t="s">
        <v>4</v>
      </c>
      <c r="C282" s="3">
        <v>426987.77658000001</v>
      </c>
      <c r="D282" s="3">
        <v>-230481.17595999999</v>
      </c>
      <c r="E282" s="3">
        <v>-432252.63543000002</v>
      </c>
      <c r="F282" s="3">
        <v>-15829.715410000001</v>
      </c>
      <c r="G282" s="3">
        <v>15970.08756</v>
      </c>
      <c r="H282" s="3">
        <v>-19234.889630000001</v>
      </c>
      <c r="I282" s="3">
        <v>-450399</v>
      </c>
      <c r="J282" s="3">
        <v>3607.9023900000002</v>
      </c>
      <c r="K282" s="3">
        <v>5602.5430999999999</v>
      </c>
      <c r="L282" s="3">
        <v>30170.285940000002</v>
      </c>
      <c r="M282" s="3">
        <v>300733.08525</v>
      </c>
      <c r="N282" s="3">
        <v>23090.746520000001</v>
      </c>
      <c r="O282" s="3">
        <v>620578.326</v>
      </c>
      <c r="P282" s="3">
        <v>277523</v>
      </c>
    </row>
    <row r="283" spans="1:16" s="1" customFormat="1" x14ac:dyDescent="0.25">
      <c r="A283" s="4" t="s">
        <v>78</v>
      </c>
      <c r="B283" s="4" t="s">
        <v>76</v>
      </c>
      <c r="C283" s="5">
        <v>11510479.220960001</v>
      </c>
      <c r="D283" s="5">
        <v>85174.312489999997</v>
      </c>
      <c r="E283" s="5">
        <v>112273.2309</v>
      </c>
      <c r="F283" s="5">
        <v>1249688.5197699999</v>
      </c>
      <c r="G283" s="5">
        <v>1067015.73276</v>
      </c>
      <c r="H283" s="5">
        <v>-1662.4704200000001</v>
      </c>
      <c r="I283" s="5">
        <v>197450</v>
      </c>
      <c r="J283" s="5">
        <v>19085.206030000001</v>
      </c>
      <c r="K283" s="5">
        <v>170957.95929</v>
      </c>
      <c r="L283" s="5">
        <v>203529.91216000001</v>
      </c>
      <c r="M283" s="5">
        <v>2492328.4683300001</v>
      </c>
      <c r="N283" s="5">
        <v>318901.66424000001</v>
      </c>
      <c r="O283" s="5">
        <v>18459387.95465</v>
      </c>
      <c r="P283" s="5">
        <v>35884610</v>
      </c>
    </row>
    <row r="284" spans="1:16" s="1" customFormat="1" x14ac:dyDescent="0.25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s="1" customFormat="1" x14ac:dyDescent="0.25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s="1" customFormat="1" x14ac:dyDescent="0.25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s="1" customFormat="1" x14ac:dyDescent="0.25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x14ac:dyDescent="0.25">
      <c r="A288" s="2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2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</sheetData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cp:lastPrinted>2015-11-12T20:06:42Z</cp:lastPrinted>
  <dcterms:created xsi:type="dcterms:W3CDTF">2015-11-04T06:11:03Z</dcterms:created>
  <dcterms:modified xsi:type="dcterms:W3CDTF">2015-11-12T20:06:45Z</dcterms:modified>
</cp:coreProperties>
</file>