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C279" i="1" l="1"/>
  <c r="D279" i="1"/>
  <c r="E279" i="1"/>
  <c r="F279" i="1"/>
  <c r="G279" i="1"/>
  <c r="H279" i="1"/>
  <c r="I279" i="1"/>
  <c r="J279" i="1"/>
  <c r="K279" i="1"/>
  <c r="L279" i="1"/>
  <c r="M279" i="1"/>
  <c r="N279" i="1"/>
  <c r="O279" i="1"/>
  <c r="P279" i="1"/>
  <c r="Q279" i="1"/>
  <c r="R279" i="1"/>
  <c r="C276" i="1"/>
  <c r="D276" i="1"/>
  <c r="E276" i="1"/>
  <c r="F276" i="1"/>
  <c r="G276" i="1"/>
  <c r="H276" i="1"/>
  <c r="I276" i="1"/>
  <c r="J276" i="1"/>
  <c r="K276" i="1"/>
  <c r="L276" i="1"/>
  <c r="M276" i="1"/>
  <c r="N276" i="1"/>
  <c r="O276" i="1"/>
  <c r="P276" i="1"/>
  <c r="Q276" i="1"/>
  <c r="R276" i="1"/>
  <c r="C272" i="1"/>
  <c r="D272" i="1"/>
  <c r="E272" i="1"/>
  <c r="F272" i="1"/>
  <c r="G272" i="1"/>
  <c r="H272" i="1"/>
  <c r="I272" i="1"/>
  <c r="J272" i="1"/>
  <c r="K272" i="1"/>
  <c r="L272" i="1"/>
  <c r="M272" i="1"/>
  <c r="N272" i="1"/>
  <c r="O272" i="1"/>
  <c r="P272" i="1"/>
  <c r="Q272" i="1"/>
  <c r="R272" i="1"/>
  <c r="C269" i="1"/>
  <c r="D269" i="1"/>
  <c r="E269" i="1"/>
  <c r="F269" i="1"/>
  <c r="G269" i="1"/>
  <c r="H269" i="1"/>
  <c r="I269" i="1"/>
  <c r="J269" i="1"/>
  <c r="K269" i="1"/>
  <c r="L269" i="1"/>
  <c r="M269" i="1"/>
  <c r="N269" i="1"/>
  <c r="O269" i="1"/>
  <c r="P269" i="1"/>
  <c r="Q269" i="1"/>
  <c r="R269" i="1"/>
  <c r="C264" i="1"/>
  <c r="D264" i="1"/>
  <c r="E264" i="1"/>
  <c r="F264" i="1"/>
  <c r="G264" i="1"/>
  <c r="H264" i="1"/>
  <c r="I264" i="1"/>
  <c r="J264" i="1"/>
  <c r="K264" i="1"/>
  <c r="L264" i="1"/>
  <c r="M264" i="1"/>
  <c r="N264" i="1"/>
  <c r="O264" i="1"/>
  <c r="P264" i="1"/>
  <c r="Q264" i="1"/>
  <c r="R264" i="1"/>
  <c r="C260" i="1"/>
  <c r="D260" i="1"/>
  <c r="E260" i="1"/>
  <c r="F260" i="1"/>
  <c r="G260" i="1"/>
  <c r="H260" i="1"/>
  <c r="I260" i="1"/>
  <c r="J260" i="1"/>
  <c r="K260" i="1"/>
  <c r="L260" i="1"/>
  <c r="M260" i="1"/>
  <c r="N260" i="1"/>
  <c r="O260" i="1"/>
  <c r="P260" i="1"/>
  <c r="Q260" i="1"/>
  <c r="R260" i="1"/>
  <c r="C256" i="1"/>
  <c r="D256" i="1"/>
  <c r="E256" i="1"/>
  <c r="F256" i="1"/>
  <c r="G256" i="1"/>
  <c r="H256" i="1"/>
  <c r="I256" i="1"/>
  <c r="J256" i="1"/>
  <c r="K256" i="1"/>
  <c r="L256" i="1"/>
  <c r="M256" i="1"/>
  <c r="N256" i="1"/>
  <c r="O256" i="1"/>
  <c r="P256" i="1"/>
  <c r="Q256" i="1"/>
  <c r="R256" i="1"/>
  <c r="C251" i="1"/>
  <c r="D251" i="1"/>
  <c r="E251" i="1"/>
  <c r="F251" i="1"/>
  <c r="G251" i="1"/>
  <c r="H251" i="1"/>
  <c r="I251" i="1"/>
  <c r="J251" i="1"/>
  <c r="K251" i="1"/>
  <c r="L251" i="1"/>
  <c r="M251" i="1"/>
  <c r="N251" i="1"/>
  <c r="O251" i="1"/>
  <c r="P251" i="1"/>
  <c r="Q251" i="1"/>
  <c r="R251" i="1"/>
  <c r="C246" i="1"/>
  <c r="D246" i="1"/>
  <c r="E246" i="1"/>
  <c r="F246" i="1"/>
  <c r="G246" i="1"/>
  <c r="H246" i="1"/>
  <c r="I246" i="1"/>
  <c r="J246" i="1"/>
  <c r="K246" i="1"/>
  <c r="L246" i="1"/>
  <c r="M246" i="1"/>
  <c r="N246" i="1"/>
  <c r="O246" i="1"/>
  <c r="P246" i="1"/>
  <c r="Q246" i="1"/>
  <c r="R246" i="1"/>
  <c r="C241" i="1"/>
  <c r="D241" i="1"/>
  <c r="E241" i="1"/>
  <c r="F241" i="1"/>
  <c r="G241" i="1"/>
  <c r="H241" i="1"/>
  <c r="I241" i="1"/>
  <c r="J241" i="1"/>
  <c r="K241" i="1"/>
  <c r="L241" i="1"/>
  <c r="M241" i="1"/>
  <c r="N241" i="1"/>
  <c r="O241" i="1"/>
  <c r="P241" i="1"/>
  <c r="Q241" i="1"/>
  <c r="R241" i="1"/>
  <c r="C236" i="1"/>
  <c r="D236" i="1"/>
  <c r="E236" i="1"/>
  <c r="F236" i="1"/>
  <c r="G236" i="1"/>
  <c r="H236" i="1"/>
  <c r="I236" i="1"/>
  <c r="J236" i="1"/>
  <c r="K236" i="1"/>
  <c r="L236" i="1"/>
  <c r="M236" i="1"/>
  <c r="N236" i="1"/>
  <c r="O236" i="1"/>
  <c r="P236" i="1"/>
  <c r="Q236" i="1"/>
  <c r="R236" i="1"/>
  <c r="C231" i="1"/>
  <c r="D231" i="1"/>
  <c r="E231" i="1"/>
  <c r="F231" i="1"/>
  <c r="G231" i="1"/>
  <c r="H231" i="1"/>
  <c r="I231" i="1"/>
  <c r="J231" i="1"/>
  <c r="K231" i="1"/>
  <c r="L231" i="1"/>
  <c r="M231" i="1"/>
  <c r="N231" i="1"/>
  <c r="O231" i="1"/>
  <c r="P231" i="1"/>
  <c r="Q231" i="1"/>
  <c r="R231" i="1"/>
  <c r="C226" i="1"/>
  <c r="D226" i="1"/>
  <c r="E226" i="1"/>
  <c r="F226" i="1"/>
  <c r="G226" i="1"/>
  <c r="H226" i="1"/>
  <c r="I226" i="1"/>
  <c r="J226" i="1"/>
  <c r="K226" i="1"/>
  <c r="L226" i="1"/>
  <c r="M226" i="1"/>
  <c r="N226" i="1"/>
  <c r="O226" i="1"/>
  <c r="P226" i="1"/>
  <c r="Q226" i="1"/>
  <c r="R226" i="1"/>
  <c r="C221" i="1"/>
  <c r="D221" i="1"/>
  <c r="E221" i="1"/>
  <c r="F221" i="1"/>
  <c r="G221" i="1"/>
  <c r="H221" i="1"/>
  <c r="I221" i="1"/>
  <c r="J221" i="1"/>
  <c r="K221" i="1"/>
  <c r="L221" i="1"/>
  <c r="M221" i="1"/>
  <c r="N221" i="1"/>
  <c r="O221" i="1"/>
  <c r="P221" i="1"/>
  <c r="Q221" i="1"/>
  <c r="R221" i="1"/>
  <c r="C216" i="1"/>
  <c r="D216" i="1"/>
  <c r="E216" i="1"/>
  <c r="F216" i="1"/>
  <c r="G216" i="1"/>
  <c r="H216" i="1"/>
  <c r="I216" i="1"/>
  <c r="J216" i="1"/>
  <c r="K216" i="1"/>
  <c r="L216" i="1"/>
  <c r="M216" i="1"/>
  <c r="N216" i="1"/>
  <c r="O216" i="1"/>
  <c r="P216" i="1"/>
  <c r="Q216" i="1"/>
  <c r="R216" i="1"/>
  <c r="C211" i="1"/>
  <c r="D211" i="1"/>
  <c r="E211" i="1"/>
  <c r="F211" i="1"/>
  <c r="G211" i="1"/>
  <c r="H211" i="1"/>
  <c r="I211" i="1"/>
  <c r="J211" i="1"/>
  <c r="K211" i="1"/>
  <c r="L211" i="1"/>
  <c r="M211" i="1"/>
  <c r="N211" i="1"/>
  <c r="O211" i="1"/>
  <c r="P211" i="1"/>
  <c r="Q211" i="1"/>
  <c r="R211" i="1"/>
  <c r="C206" i="1"/>
  <c r="D206" i="1"/>
  <c r="E206" i="1"/>
  <c r="F206" i="1"/>
  <c r="G206" i="1"/>
  <c r="H206" i="1"/>
  <c r="I206" i="1"/>
  <c r="J206" i="1"/>
  <c r="K206" i="1"/>
  <c r="L206" i="1"/>
  <c r="M206" i="1"/>
  <c r="N206" i="1"/>
  <c r="O206" i="1"/>
  <c r="P206" i="1"/>
  <c r="Q206" i="1"/>
  <c r="R206" i="1"/>
  <c r="C201" i="1"/>
  <c r="D201" i="1"/>
  <c r="E201" i="1"/>
  <c r="F201" i="1"/>
  <c r="G201" i="1"/>
  <c r="H201" i="1"/>
  <c r="I201" i="1"/>
  <c r="J201" i="1"/>
  <c r="K201" i="1"/>
  <c r="L201" i="1"/>
  <c r="M201" i="1"/>
  <c r="N201" i="1"/>
  <c r="O201" i="1"/>
  <c r="P201" i="1"/>
  <c r="Q201" i="1"/>
  <c r="R201" i="1"/>
  <c r="C196" i="1"/>
  <c r="D196" i="1"/>
  <c r="E196" i="1"/>
  <c r="F196" i="1"/>
  <c r="G196" i="1"/>
  <c r="H196" i="1"/>
  <c r="I196" i="1"/>
  <c r="J196" i="1"/>
  <c r="K196" i="1"/>
  <c r="L196" i="1"/>
  <c r="M196" i="1"/>
  <c r="N196" i="1"/>
  <c r="O196" i="1"/>
  <c r="P196" i="1"/>
  <c r="Q196" i="1"/>
  <c r="R196" i="1"/>
  <c r="C191" i="1"/>
  <c r="D191" i="1"/>
  <c r="E191" i="1"/>
  <c r="F191" i="1"/>
  <c r="G191" i="1"/>
  <c r="H191" i="1"/>
  <c r="I191" i="1"/>
  <c r="J191" i="1"/>
  <c r="K191" i="1"/>
  <c r="L191" i="1"/>
  <c r="M191" i="1"/>
  <c r="N191" i="1"/>
  <c r="O191" i="1"/>
  <c r="P191" i="1"/>
  <c r="Q191" i="1"/>
  <c r="R191" i="1"/>
  <c r="C186" i="1"/>
  <c r="D186" i="1"/>
  <c r="E186" i="1"/>
  <c r="F186" i="1"/>
  <c r="G186" i="1"/>
  <c r="H186" i="1"/>
  <c r="I186" i="1"/>
  <c r="J186" i="1"/>
  <c r="K186" i="1"/>
  <c r="L186" i="1"/>
  <c r="M186" i="1"/>
  <c r="N186" i="1"/>
  <c r="O186" i="1"/>
  <c r="P186" i="1"/>
  <c r="Q186" i="1"/>
  <c r="R186" i="1"/>
  <c r="C181" i="1"/>
  <c r="D181" i="1"/>
  <c r="E181" i="1"/>
  <c r="F181" i="1"/>
  <c r="G181" i="1"/>
  <c r="H181" i="1"/>
  <c r="I181" i="1"/>
  <c r="J181" i="1"/>
  <c r="K181" i="1"/>
  <c r="L181" i="1"/>
  <c r="M181" i="1"/>
  <c r="N181" i="1"/>
  <c r="O181" i="1"/>
  <c r="P181" i="1"/>
  <c r="Q181" i="1"/>
  <c r="R181" i="1"/>
  <c r="C176" i="1"/>
  <c r="D176" i="1"/>
  <c r="E176" i="1"/>
  <c r="F176" i="1"/>
  <c r="G176" i="1"/>
  <c r="H176" i="1"/>
  <c r="I176" i="1"/>
  <c r="J176" i="1"/>
  <c r="K176" i="1"/>
  <c r="L176" i="1"/>
  <c r="M176" i="1"/>
  <c r="N176" i="1"/>
  <c r="O176" i="1"/>
  <c r="P176" i="1"/>
  <c r="Q176" i="1"/>
  <c r="R176" i="1"/>
  <c r="C171" i="1"/>
  <c r="D171" i="1"/>
  <c r="E171" i="1"/>
  <c r="F171" i="1"/>
  <c r="G171" i="1"/>
  <c r="H171" i="1"/>
  <c r="I171" i="1"/>
  <c r="J171" i="1"/>
  <c r="K171" i="1"/>
  <c r="L171" i="1"/>
  <c r="M171" i="1"/>
  <c r="N171" i="1"/>
  <c r="O171" i="1"/>
  <c r="P171" i="1"/>
  <c r="Q171" i="1"/>
  <c r="R171" i="1"/>
  <c r="C166" i="1"/>
  <c r="D166" i="1"/>
  <c r="E166" i="1"/>
  <c r="F166" i="1"/>
  <c r="G166" i="1"/>
  <c r="H166" i="1"/>
  <c r="I166" i="1"/>
  <c r="J166" i="1"/>
  <c r="K166" i="1"/>
  <c r="L166" i="1"/>
  <c r="M166" i="1"/>
  <c r="N166" i="1"/>
  <c r="O166" i="1"/>
  <c r="P166" i="1"/>
  <c r="Q166" i="1"/>
  <c r="R166" i="1"/>
  <c r="C161" i="1"/>
  <c r="D161" i="1"/>
  <c r="E161" i="1"/>
  <c r="F161" i="1"/>
  <c r="G161" i="1"/>
  <c r="H161" i="1"/>
  <c r="I161" i="1"/>
  <c r="J161" i="1"/>
  <c r="K161" i="1"/>
  <c r="L161" i="1"/>
  <c r="M161" i="1"/>
  <c r="N161" i="1"/>
  <c r="O161" i="1"/>
  <c r="P161" i="1"/>
  <c r="Q161" i="1"/>
  <c r="R161" i="1"/>
  <c r="C156" i="1"/>
  <c r="D156" i="1"/>
  <c r="E156" i="1"/>
  <c r="F156" i="1"/>
  <c r="G156" i="1"/>
  <c r="H156" i="1"/>
  <c r="I156" i="1"/>
  <c r="J156" i="1"/>
  <c r="K156" i="1"/>
  <c r="L156" i="1"/>
  <c r="M156" i="1"/>
  <c r="N156" i="1"/>
  <c r="O156" i="1"/>
  <c r="P156" i="1"/>
  <c r="Q156" i="1"/>
  <c r="R156" i="1"/>
  <c r="C151" i="1"/>
  <c r="D151" i="1"/>
  <c r="E151" i="1"/>
  <c r="F151" i="1"/>
  <c r="G151" i="1"/>
  <c r="H151" i="1"/>
  <c r="I151" i="1"/>
  <c r="J151" i="1"/>
  <c r="K151" i="1"/>
  <c r="L151" i="1"/>
  <c r="M151" i="1"/>
  <c r="N151" i="1"/>
  <c r="O151" i="1"/>
  <c r="P151" i="1"/>
  <c r="Q151" i="1"/>
  <c r="R151" i="1"/>
  <c r="C146" i="1"/>
  <c r="D146" i="1"/>
  <c r="E146" i="1"/>
  <c r="F146" i="1"/>
  <c r="G146" i="1"/>
  <c r="H146" i="1"/>
  <c r="I146" i="1"/>
  <c r="J146" i="1"/>
  <c r="K146" i="1"/>
  <c r="L146" i="1"/>
  <c r="M146" i="1"/>
  <c r="N146" i="1"/>
  <c r="O146" i="1"/>
  <c r="P146" i="1"/>
  <c r="Q146" i="1"/>
  <c r="R146" i="1"/>
  <c r="C141" i="1"/>
  <c r="D141" i="1"/>
  <c r="E141" i="1"/>
  <c r="F141" i="1"/>
  <c r="G141" i="1"/>
  <c r="H141" i="1"/>
  <c r="I141" i="1"/>
  <c r="J141" i="1"/>
  <c r="K141" i="1"/>
  <c r="L141" i="1"/>
  <c r="M141" i="1"/>
  <c r="N141" i="1"/>
  <c r="O141" i="1"/>
  <c r="P141" i="1"/>
  <c r="Q141" i="1"/>
  <c r="R141" i="1"/>
  <c r="C136" i="1"/>
  <c r="D136" i="1"/>
  <c r="E136" i="1"/>
  <c r="F136" i="1"/>
  <c r="G136" i="1"/>
  <c r="H136" i="1"/>
  <c r="I136" i="1"/>
  <c r="J136" i="1"/>
  <c r="K136" i="1"/>
  <c r="L136" i="1"/>
  <c r="M136" i="1"/>
  <c r="N136" i="1"/>
  <c r="O136" i="1"/>
  <c r="P136" i="1"/>
  <c r="Q136" i="1"/>
  <c r="R136" i="1"/>
  <c r="C131" i="1"/>
  <c r="D131" i="1"/>
  <c r="E131" i="1"/>
  <c r="F131" i="1"/>
  <c r="G131" i="1"/>
  <c r="H131" i="1"/>
  <c r="I131" i="1"/>
  <c r="J131" i="1"/>
  <c r="K131" i="1"/>
  <c r="L131" i="1"/>
  <c r="M131" i="1"/>
  <c r="N131" i="1"/>
  <c r="O131" i="1"/>
  <c r="P131" i="1"/>
  <c r="Q131" i="1"/>
  <c r="R131" i="1"/>
  <c r="C126" i="1"/>
  <c r="D126" i="1"/>
  <c r="E126" i="1"/>
  <c r="F126" i="1"/>
  <c r="G126" i="1"/>
  <c r="H126" i="1"/>
  <c r="I126" i="1"/>
  <c r="J126" i="1"/>
  <c r="K126" i="1"/>
  <c r="L126" i="1"/>
  <c r="M126" i="1"/>
  <c r="N126" i="1"/>
  <c r="O126" i="1"/>
  <c r="P126" i="1"/>
  <c r="Q126" i="1"/>
  <c r="R126" i="1"/>
  <c r="C121" i="1"/>
  <c r="D121" i="1"/>
  <c r="E121" i="1"/>
  <c r="F121" i="1"/>
  <c r="G121" i="1"/>
  <c r="H121" i="1"/>
  <c r="I121" i="1"/>
  <c r="J121" i="1"/>
  <c r="K121" i="1"/>
  <c r="L121" i="1"/>
  <c r="M121" i="1"/>
  <c r="N121" i="1"/>
  <c r="O121" i="1"/>
  <c r="P121" i="1"/>
  <c r="Q121" i="1"/>
  <c r="R121" i="1"/>
  <c r="C116" i="1"/>
  <c r="D116" i="1"/>
  <c r="E116" i="1"/>
  <c r="F116" i="1"/>
  <c r="G116" i="1"/>
  <c r="H116" i="1"/>
  <c r="I116" i="1"/>
  <c r="J116" i="1"/>
  <c r="K116" i="1"/>
  <c r="L116" i="1"/>
  <c r="M116" i="1"/>
  <c r="N116" i="1"/>
  <c r="O116" i="1"/>
  <c r="P116" i="1"/>
  <c r="Q116" i="1"/>
  <c r="R116" i="1"/>
  <c r="C111" i="1"/>
  <c r="D111" i="1"/>
  <c r="E111" i="1"/>
  <c r="F111" i="1"/>
  <c r="G111" i="1"/>
  <c r="H111" i="1"/>
  <c r="I111" i="1"/>
  <c r="J111" i="1"/>
  <c r="K111" i="1"/>
  <c r="L111" i="1"/>
  <c r="M111" i="1"/>
  <c r="N111" i="1"/>
  <c r="O111" i="1"/>
  <c r="P111" i="1"/>
  <c r="Q111" i="1"/>
  <c r="R111" i="1"/>
  <c r="C106" i="1"/>
  <c r="D106" i="1"/>
  <c r="E106" i="1"/>
  <c r="F106" i="1"/>
  <c r="G106" i="1"/>
  <c r="H106" i="1"/>
  <c r="I106" i="1"/>
  <c r="J106" i="1"/>
  <c r="K106" i="1"/>
  <c r="L106" i="1"/>
  <c r="M106" i="1"/>
  <c r="N106" i="1"/>
  <c r="O106" i="1"/>
  <c r="P106" i="1"/>
  <c r="Q106" i="1"/>
  <c r="R106" i="1"/>
  <c r="C101" i="1"/>
  <c r="D101" i="1"/>
  <c r="E101" i="1"/>
  <c r="F101" i="1"/>
  <c r="G101" i="1"/>
  <c r="H101" i="1"/>
  <c r="I101" i="1"/>
  <c r="J101" i="1"/>
  <c r="K101" i="1"/>
  <c r="L101" i="1"/>
  <c r="M101" i="1"/>
  <c r="N101" i="1"/>
  <c r="O101" i="1"/>
  <c r="P101" i="1"/>
  <c r="Q101" i="1"/>
  <c r="R101" i="1"/>
  <c r="C96" i="1"/>
  <c r="D96" i="1"/>
  <c r="E96" i="1"/>
  <c r="F96" i="1"/>
  <c r="G96" i="1"/>
  <c r="H96" i="1"/>
  <c r="I96" i="1"/>
  <c r="J96" i="1"/>
  <c r="K96" i="1"/>
  <c r="L96" i="1"/>
  <c r="M96" i="1"/>
  <c r="N96" i="1"/>
  <c r="O96" i="1"/>
  <c r="P96" i="1"/>
  <c r="Q96" i="1"/>
  <c r="R96" i="1"/>
  <c r="C91" i="1"/>
  <c r="D91" i="1"/>
  <c r="E91" i="1"/>
  <c r="F91" i="1"/>
  <c r="G91" i="1"/>
  <c r="H91" i="1"/>
  <c r="I91" i="1"/>
  <c r="J91" i="1"/>
  <c r="K91" i="1"/>
  <c r="L91" i="1"/>
  <c r="M91" i="1"/>
  <c r="N91" i="1"/>
  <c r="O91" i="1"/>
  <c r="P91" i="1"/>
  <c r="Q91" i="1"/>
  <c r="R91" i="1"/>
  <c r="C86" i="1"/>
  <c r="D86" i="1"/>
  <c r="E86" i="1"/>
  <c r="F86" i="1"/>
  <c r="G86" i="1"/>
  <c r="H86" i="1"/>
  <c r="I86" i="1"/>
  <c r="J86" i="1"/>
  <c r="K86" i="1"/>
  <c r="L86" i="1"/>
  <c r="M86" i="1"/>
  <c r="N86" i="1"/>
  <c r="O86" i="1"/>
  <c r="P86" i="1"/>
  <c r="Q86" i="1"/>
  <c r="R86" i="1"/>
  <c r="C81" i="1"/>
  <c r="D81" i="1"/>
  <c r="E81" i="1"/>
  <c r="F81" i="1"/>
  <c r="G81" i="1"/>
  <c r="H81" i="1"/>
  <c r="I81" i="1"/>
  <c r="J81" i="1"/>
  <c r="K81" i="1"/>
  <c r="L81" i="1"/>
  <c r="M81" i="1"/>
  <c r="N81" i="1"/>
  <c r="O81" i="1"/>
  <c r="P81" i="1"/>
  <c r="Q81" i="1"/>
  <c r="R81" i="1"/>
  <c r="C76" i="1"/>
  <c r="D76" i="1"/>
  <c r="E76" i="1"/>
  <c r="F76" i="1"/>
  <c r="G76" i="1"/>
  <c r="H76" i="1"/>
  <c r="I76" i="1"/>
  <c r="J76" i="1"/>
  <c r="K76" i="1"/>
  <c r="L76" i="1"/>
  <c r="M76" i="1"/>
  <c r="N76" i="1"/>
  <c r="O76" i="1"/>
  <c r="P76" i="1"/>
  <c r="Q76" i="1"/>
  <c r="R76" i="1"/>
  <c r="C71" i="1"/>
  <c r="D71" i="1"/>
  <c r="E71" i="1"/>
  <c r="F71" i="1"/>
  <c r="G71" i="1"/>
  <c r="H71" i="1"/>
  <c r="I71" i="1"/>
  <c r="J71" i="1"/>
  <c r="K71" i="1"/>
  <c r="L71" i="1"/>
  <c r="M71" i="1"/>
  <c r="N71" i="1"/>
  <c r="O71" i="1"/>
  <c r="P71" i="1"/>
  <c r="Q71" i="1"/>
  <c r="R71" i="1"/>
  <c r="C66" i="1"/>
  <c r="D66" i="1"/>
  <c r="E66" i="1"/>
  <c r="F66" i="1"/>
  <c r="G66" i="1"/>
  <c r="H66" i="1"/>
  <c r="I66" i="1"/>
  <c r="J66" i="1"/>
  <c r="K66" i="1"/>
  <c r="L66" i="1"/>
  <c r="M66" i="1"/>
  <c r="N66" i="1"/>
  <c r="O66" i="1"/>
  <c r="P66" i="1"/>
  <c r="Q66" i="1"/>
  <c r="R66" i="1"/>
  <c r="C61" i="1"/>
  <c r="D61" i="1"/>
  <c r="E61" i="1"/>
  <c r="F61" i="1"/>
  <c r="G61" i="1"/>
  <c r="H61" i="1"/>
  <c r="I61" i="1"/>
  <c r="J61" i="1"/>
  <c r="K61" i="1"/>
  <c r="L61" i="1"/>
  <c r="M61" i="1"/>
  <c r="N61" i="1"/>
  <c r="O61" i="1"/>
  <c r="P61" i="1"/>
  <c r="Q61" i="1"/>
  <c r="R61" i="1"/>
  <c r="C56" i="1"/>
  <c r="D56" i="1"/>
  <c r="E56" i="1"/>
  <c r="F56" i="1"/>
  <c r="G56" i="1"/>
  <c r="H56" i="1"/>
  <c r="I56" i="1"/>
  <c r="J56" i="1"/>
  <c r="K56" i="1"/>
  <c r="L56" i="1"/>
  <c r="M56" i="1"/>
  <c r="N56" i="1"/>
  <c r="O56" i="1"/>
  <c r="P56" i="1"/>
  <c r="Q56" i="1"/>
  <c r="R56" i="1"/>
  <c r="C51" i="1"/>
  <c r="D51" i="1"/>
  <c r="E51" i="1"/>
  <c r="F51" i="1"/>
  <c r="G51" i="1"/>
  <c r="H51" i="1"/>
  <c r="I51" i="1"/>
  <c r="J51" i="1"/>
  <c r="K51" i="1"/>
  <c r="L51" i="1"/>
  <c r="M51" i="1"/>
  <c r="N51" i="1"/>
  <c r="O51" i="1"/>
  <c r="P51" i="1"/>
  <c r="Q51" i="1"/>
  <c r="R51" i="1"/>
  <c r="C46" i="1"/>
  <c r="D46" i="1"/>
  <c r="E46" i="1"/>
  <c r="F46" i="1"/>
  <c r="G46" i="1"/>
  <c r="H46" i="1"/>
  <c r="I46" i="1"/>
  <c r="J46" i="1"/>
  <c r="K46" i="1"/>
  <c r="L46" i="1"/>
  <c r="M46" i="1"/>
  <c r="N46" i="1"/>
  <c r="O46" i="1"/>
  <c r="P46" i="1"/>
  <c r="Q46" i="1"/>
  <c r="R46" i="1"/>
  <c r="C42" i="1"/>
  <c r="D42" i="1"/>
  <c r="E42" i="1"/>
  <c r="F42" i="1"/>
  <c r="G42" i="1"/>
  <c r="H42" i="1"/>
  <c r="I42" i="1"/>
  <c r="J42" i="1"/>
  <c r="K42" i="1"/>
  <c r="L42" i="1"/>
  <c r="M42" i="1"/>
  <c r="N42" i="1"/>
  <c r="O42" i="1"/>
  <c r="P42" i="1"/>
  <c r="Q42" i="1"/>
  <c r="R42" i="1"/>
  <c r="C37" i="1"/>
  <c r="D37" i="1"/>
  <c r="E37" i="1"/>
  <c r="F37" i="1"/>
  <c r="G37" i="1"/>
  <c r="H37" i="1"/>
  <c r="I37" i="1"/>
  <c r="J37" i="1"/>
  <c r="K37" i="1"/>
  <c r="L37" i="1"/>
  <c r="M37" i="1"/>
  <c r="N37" i="1"/>
  <c r="O37" i="1"/>
  <c r="P37" i="1"/>
  <c r="Q37" i="1"/>
  <c r="R37" i="1"/>
  <c r="C32" i="1"/>
  <c r="D32" i="1"/>
  <c r="E32" i="1"/>
  <c r="F32" i="1"/>
  <c r="G32" i="1"/>
  <c r="H32" i="1"/>
  <c r="I32" i="1"/>
  <c r="J32" i="1"/>
  <c r="K32" i="1"/>
  <c r="L32" i="1"/>
  <c r="M32" i="1"/>
  <c r="N32" i="1"/>
  <c r="O32" i="1"/>
  <c r="P32" i="1"/>
  <c r="Q32" i="1"/>
  <c r="R32" i="1"/>
  <c r="C27" i="1"/>
  <c r="D27" i="1"/>
  <c r="E27" i="1"/>
  <c r="F27" i="1"/>
  <c r="G27" i="1"/>
  <c r="H27" i="1"/>
  <c r="I27" i="1"/>
  <c r="J27" i="1"/>
  <c r="K27" i="1"/>
  <c r="L27" i="1"/>
  <c r="M27" i="1"/>
  <c r="N27" i="1"/>
  <c r="O27" i="1"/>
  <c r="P27" i="1"/>
  <c r="Q27" i="1"/>
  <c r="R27" i="1"/>
  <c r="C22" i="1"/>
  <c r="D22" i="1"/>
  <c r="E22" i="1"/>
  <c r="F22" i="1"/>
  <c r="G22" i="1"/>
  <c r="H22" i="1"/>
  <c r="I22" i="1"/>
  <c r="J22" i="1"/>
  <c r="K22" i="1"/>
  <c r="L22" i="1"/>
  <c r="M22" i="1"/>
  <c r="N22" i="1"/>
  <c r="O22" i="1"/>
  <c r="P22" i="1"/>
  <c r="Q22" i="1"/>
  <c r="R22" i="1"/>
  <c r="C17" i="1"/>
  <c r="D17" i="1"/>
  <c r="E17" i="1"/>
  <c r="F17" i="1"/>
  <c r="G17" i="1"/>
  <c r="H17" i="1"/>
  <c r="I17" i="1"/>
  <c r="J17" i="1"/>
  <c r="K17" i="1"/>
  <c r="L17" i="1"/>
  <c r="M17" i="1"/>
  <c r="N17" i="1"/>
  <c r="O17" i="1"/>
  <c r="P17" i="1"/>
  <c r="Q17" i="1"/>
  <c r="R17" i="1"/>
  <c r="C12" i="1"/>
  <c r="D12" i="1"/>
  <c r="E12" i="1"/>
  <c r="F12" i="1"/>
  <c r="G12" i="1"/>
  <c r="H12" i="1"/>
  <c r="I12" i="1"/>
  <c r="J12" i="1"/>
  <c r="K12" i="1"/>
  <c r="L12" i="1"/>
  <c r="M12" i="1"/>
  <c r="N12" i="1"/>
  <c r="O12" i="1"/>
  <c r="P12" i="1"/>
  <c r="Q12" i="1"/>
  <c r="R12" i="1"/>
  <c r="C7" i="1"/>
  <c r="D7" i="1"/>
  <c r="E7" i="1"/>
  <c r="F7" i="1"/>
  <c r="G7" i="1"/>
  <c r="H7" i="1"/>
  <c r="I7" i="1"/>
  <c r="J7" i="1"/>
  <c r="K7" i="1"/>
  <c r="L7" i="1"/>
  <c r="M7" i="1"/>
  <c r="N7" i="1"/>
  <c r="O7" i="1"/>
  <c r="P7" i="1"/>
  <c r="Q7" i="1"/>
  <c r="R7" i="1"/>
</calcChain>
</file>

<file path=xl/sharedStrings.xml><?xml version="1.0" encoding="utf-8"?>
<sst xmlns="http://schemas.openxmlformats.org/spreadsheetml/2006/main" count="560" uniqueCount="87">
  <si>
    <t>ALABAMA</t>
  </si>
  <si>
    <t>RURAL</t>
  </si>
  <si>
    <t>SMALL URBAN</t>
  </si>
  <si>
    <t>URBANIZED</t>
  </si>
  <si>
    <t>OTHER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</si>
  <si>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</si>
  <si>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</si>
  <si>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</si>
  <si>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</si>
  <si>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</si>
  <si>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</si>
  <si>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</si>
  <si>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</si>
  <si>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</si>
  <si>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</si>
  <si>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</si>
  <si>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</si>
  <si>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</si>
  <si>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</si>
  <si>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</si>
  <si>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</si>
  <si>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</si>
  <si>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</si>
  <si>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</si>
  <si>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</si>
  <si>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</si>
  <si>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</si>
  <si>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</si>
  <si>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</si>
  <si>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</si>
  <si>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</si>
  <si>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</si>
  <si>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</si>
  <si>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</si>
  <si>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</si>
  <si>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</si>
  <si>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</si>
  <si>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</si>
  <si>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</si>
  <si>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</si>
  <si>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</si>
  <si>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</si>
  <si>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</si>
  <si>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</si>
  <si>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</si>
  <si>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</si>
  <si>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</si>
  <si>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</si>
  <si>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</si>
  <si>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</si>
  <si>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</si>
  <si>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</si>
  <si>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</si>
  <si>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</si>
  <si>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</si>
  <si>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</si>
  <si>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</si>
  <si>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</si>
  <si>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</si>
  <si>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</si>
  <si>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</si>
  <si>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STATE</t>
  </si>
  <si>
    <t>AREA</t>
  </si>
  <si>
    <t xml:space="preserve">NEW </t>
  </si>
  <si>
    <t>RELOCATION</t>
  </si>
  <si>
    <t>RESTORATION</t>
  </si>
  <si>
    <t>RESURFACING</t>
  </si>
  <si>
    <t>NEW</t>
  </si>
  <si>
    <t>REPLACE</t>
  </si>
  <si>
    <t>MAJOR BRIDGE</t>
  </si>
  <si>
    <t>SAFETY/</t>
  </si>
  <si>
    <t>ENVIRON</t>
  </si>
  <si>
    <t>BRIDGE</t>
  </si>
  <si>
    <t>TUNNEL</t>
  </si>
  <si>
    <t>RECONST</t>
  </si>
  <si>
    <t>RECONST NO</t>
  </si>
  <si>
    <t>TOTAL</t>
  </si>
  <si>
    <t/>
  </si>
  <si>
    <t>CONSTRUCTION</t>
  </si>
  <si>
    <t xml:space="preserve"> </t>
  </si>
  <si>
    <t>REHABILITATION</t>
  </si>
  <si>
    <t>TRAFFIC</t>
  </si>
  <si>
    <t>MENTAL</t>
  </si>
  <si>
    <t>SPECIAL</t>
  </si>
  <si>
    <t>ADD CAP</t>
  </si>
  <si>
    <t>MINOR BRIDGE</t>
  </si>
  <si>
    <t xml:space="preserve">GRAND TOTAL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</si>
</sst>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/>
    <xf numFmtId="0" fontId="0" fillId="0" borderId="1" xfId="0" applyBorder="1"/>
    <xf numFmtId="3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8"/>
  <sheetViews>
    <sheetView tabSelected="1" topLeftCell="F1" workbookViewId="0">
      <selection activeCell="A280" sqref="A280:A284"/>
    </sheetView>
  </sheetViews>
  <sheetFormatPr defaultRowHeight="15" x14ac:dyDescent="0.25"/>
  <cols>
    <col min="1" max="1" width="22" customWidth="1"/>
    <col min="2" max="2" width="15.42578125" customWidth="1"/>
    <col min="3" max="3" width="16.42578125" customWidth="1"/>
    <col min="4" max="4" width="13.7109375" customWidth="1"/>
    <col min="5" max="5" width="16.28515625" customWidth="1"/>
    <col min="6" max="6" width="14.5703125" customWidth="1"/>
    <col min="7" max="7" width="14.42578125" customWidth="1"/>
    <col min="8" max="8" width="14" customWidth="1"/>
    <col min="9" max="9" width="16.42578125" customWidth="1"/>
    <col min="10" max="10" width="16.5703125" customWidth="1"/>
    <col min="11" max="11" width="14.42578125" customWidth="1"/>
    <col min="12" max="12" width="12.42578125" customWidth="1"/>
    <col min="13" max="13" width="10.85546875" customWidth="1"/>
    <col min="14" max="14" width="10.7109375" customWidth="1"/>
    <col min="15" max="15" width="11.42578125" customWidth="1"/>
    <col min="16" max="16" width="15.140625" customWidth="1"/>
    <col min="17" max="17" width="14" customWidth="1"/>
    <col min="18" max="18" width="10.7109375" customWidth="1"/>
    <col min="19" max="19" width="18.5703125" customWidth="1"/>
  </cols>
  <sheetData>
    <row r="1" spans="1:18" x14ac:dyDescent="0.25">
      <c r="A1" s="1" t="s">
        <v>61</v>
      </c>
      <c r="B1" s="2" t="s">
        <v>62</v>
      </c>
      <c r="C1" s="2" t="s">
        <v>63</v>
      </c>
      <c r="D1" s="2" t="s">
        <v>64</v>
      </c>
      <c r="E1" s="2" t="s">
        <v>65</v>
      </c>
      <c r="F1" s="2" t="s">
        <v>66</v>
      </c>
      <c r="G1" s="2" t="s">
        <v>67</v>
      </c>
      <c r="H1" s="2" t="s">
        <v>68</v>
      </c>
      <c r="I1" s="2" t="s">
        <v>69</v>
      </c>
      <c r="J1" s="2" t="s">
        <v>85</v>
      </c>
      <c r="K1" s="2" t="s">
        <v>70</v>
      </c>
      <c r="L1" s="2" t="s">
        <v>71</v>
      </c>
      <c r="M1" s="2" t="s">
        <v>72</v>
      </c>
      <c r="N1" s="2" t="s">
        <v>73</v>
      </c>
      <c r="O1" s="2" t="s">
        <v>74</v>
      </c>
      <c r="P1" s="2" t="s">
        <v>75</v>
      </c>
      <c r="Q1" s="2" t="s">
        <v>4</v>
      </c>
      <c r="R1" s="2" t="s">
        <v>76</v>
      </c>
    </row>
    <row r="2" spans="1:18" x14ac:dyDescent="0.25">
      <c r="A2" s="3"/>
      <c r="B2" s="4" t="s">
        <v>77</v>
      </c>
      <c r="C2" s="4" t="s">
        <v>78</v>
      </c>
      <c r="D2" s="4" t="s">
        <v>79</v>
      </c>
      <c r="E2" s="4" t="s">
        <v>80</v>
      </c>
      <c r="F2" s="4"/>
      <c r="G2" s="4" t="s">
        <v>72</v>
      </c>
      <c r="H2" s="4" t="s">
        <v>72</v>
      </c>
      <c r="I2" s="4" t="s">
        <v>80</v>
      </c>
      <c r="J2" s="4" t="s">
        <v>80</v>
      </c>
      <c r="K2" s="4" t="s">
        <v>81</v>
      </c>
      <c r="L2" s="4" t="s">
        <v>82</v>
      </c>
      <c r="M2" s="4" t="s">
        <v>83</v>
      </c>
      <c r="N2" s="4"/>
      <c r="O2" s="4" t="s">
        <v>84</v>
      </c>
      <c r="P2" s="4" t="s">
        <v>84</v>
      </c>
      <c r="Q2" s="4"/>
      <c r="R2" s="4"/>
    </row>
    <row r="3" spans="1:18" x14ac:dyDescent="0.25">
      <c r="A3" s="5" t="s">
        <v>0</v>
      </c>
      <c r="B3" s="5" t="s">
        <v>1</v>
      </c>
      <c r="C3" s="6">
        <v>-46013.10901</v>
      </c>
      <c r="D3" s="6">
        <v>2996.71567</v>
      </c>
      <c r="E3" s="6">
        <v>16339.04342</v>
      </c>
      <c r="F3" s="6">
        <v>207340.08863000001</v>
      </c>
      <c r="G3" s="6">
        <v>47205.138299999999</v>
      </c>
      <c r="H3" s="6">
        <v>151380.91941</v>
      </c>
      <c r="I3" s="6">
        <v>-2528.3022500000002</v>
      </c>
      <c r="J3" s="6">
        <v>-2033.6904300000001</v>
      </c>
      <c r="K3" s="6">
        <v>43881.928099999997</v>
      </c>
      <c r="L3" s="6">
        <v>1.13418</v>
      </c>
      <c r="M3" s="6">
        <v>98.098140000000001</v>
      </c>
      <c r="N3" s="6">
        <v>0</v>
      </c>
      <c r="O3" s="6">
        <v>18939.036950000002</v>
      </c>
      <c r="P3" s="6">
        <v>-6104.3649800000003</v>
      </c>
      <c r="Q3" s="6">
        <v>-74355.979850000003</v>
      </c>
      <c r="R3" s="6">
        <v>357146.65628</v>
      </c>
    </row>
    <row r="4" spans="1:18" x14ac:dyDescent="0.25">
      <c r="A4" s="5" t="s">
        <v>79</v>
      </c>
      <c r="B4" s="5" t="s">
        <v>2</v>
      </c>
      <c r="C4" s="6">
        <v>8545.3244799999993</v>
      </c>
      <c r="D4" s="6">
        <v>0</v>
      </c>
      <c r="E4" s="6">
        <v>372.81835999999998</v>
      </c>
      <c r="F4" s="6">
        <v>29716.47768</v>
      </c>
      <c r="G4" s="6">
        <v>4641.6571700000004</v>
      </c>
      <c r="H4" s="6">
        <v>7070.69938</v>
      </c>
      <c r="I4" s="6">
        <v>5.97654</v>
      </c>
      <c r="J4" s="6">
        <v>-118.70474</v>
      </c>
      <c r="K4" s="6">
        <v>3156.7648199999999</v>
      </c>
      <c r="L4" s="6">
        <v>0</v>
      </c>
      <c r="M4" s="6">
        <v>0</v>
      </c>
      <c r="N4" s="6">
        <v>0</v>
      </c>
      <c r="O4" s="6">
        <v>1347.3751600000001</v>
      </c>
      <c r="P4" s="6">
        <v>728.70997</v>
      </c>
      <c r="Q4" s="6">
        <v>-8021.7993299999998</v>
      </c>
      <c r="R4" s="6">
        <v>47445.299489999998</v>
      </c>
    </row>
    <row r="5" spans="1:18" x14ac:dyDescent="0.25">
      <c r="A5" s="5" t="s">
        <v>79</v>
      </c>
      <c r="B5" s="5" t="s">
        <v>3</v>
      </c>
      <c r="C5" s="6">
        <v>8365.3918400000002</v>
      </c>
      <c r="D5" s="6">
        <v>758.78535999999997</v>
      </c>
      <c r="E5" s="6">
        <v>47676.546280000002</v>
      </c>
      <c r="F5" s="6">
        <v>112513.5797</v>
      </c>
      <c r="G5" s="6">
        <v>-1353.08041</v>
      </c>
      <c r="H5" s="6">
        <v>75858.167480000004</v>
      </c>
      <c r="I5" s="6">
        <v>-23801.721799999999</v>
      </c>
      <c r="J5" s="6">
        <v>11232.62578</v>
      </c>
      <c r="K5" s="6">
        <v>12512.48157</v>
      </c>
      <c r="L5" s="6">
        <v>0</v>
      </c>
      <c r="M5" s="6">
        <v>537.72445000000005</v>
      </c>
      <c r="N5" s="6">
        <v>0</v>
      </c>
      <c r="O5" s="6">
        <v>82157.909400000004</v>
      </c>
      <c r="P5" s="6">
        <v>16613.49307</v>
      </c>
      <c r="Q5" s="6">
        <v>-41578.080809999999</v>
      </c>
      <c r="R5" s="6">
        <v>301493.82191</v>
      </c>
    </row>
    <row r="6" spans="1:18" x14ac:dyDescent="0.25">
      <c r="A6" s="5" t="s">
        <v>79</v>
      </c>
      <c r="B6" s="5" t="s">
        <v>4</v>
      </c>
      <c r="C6" s="6">
        <v>0</v>
      </c>
      <c r="D6" s="6">
        <v>0</v>
      </c>
      <c r="E6" s="6">
        <v>0</v>
      </c>
      <c r="F6" s="6">
        <v>-4639.43984</v>
      </c>
      <c r="G6" s="6">
        <v>0</v>
      </c>
      <c r="H6" s="6">
        <v>0</v>
      </c>
      <c r="I6" s="6">
        <v>0</v>
      </c>
      <c r="J6" s="6">
        <v>0</v>
      </c>
      <c r="K6" s="6">
        <v>1938.98785</v>
      </c>
      <c r="L6" s="6">
        <v>0</v>
      </c>
      <c r="M6" s="6">
        <v>665.22515999999996</v>
      </c>
      <c r="N6" s="6">
        <v>0</v>
      </c>
      <c r="O6" s="6">
        <v>3439.5638800000002</v>
      </c>
      <c r="P6" s="6">
        <v>0</v>
      </c>
      <c r="Q6" s="6">
        <v>11230.592350000001</v>
      </c>
      <c r="R6" s="6">
        <v>12634.929400000001</v>
      </c>
    </row>
    <row r="7" spans="1:18" x14ac:dyDescent="0.25">
      <c r="A7" s="5"/>
      <c r="B7" s="5" t="s">
        <v>76</v>
      </c>
      <c r="C7" s="6">
        <f>SUM(C3:C6)</f>
        <v>-29102.392690000004</v>
      </c>
      <c r="D7" s="6">
        <f>SUM(D3:D6)</f>
        <v>3755.5010299999999</v>
      </c>
      <c r="E7" s="6">
        <f>SUM(E3:E6)</f>
        <v>64388.408060000002</v>
      </c>
      <c r="F7" s="6">
        <f>SUM(F3:F6)</f>
        <v>344930.70617000002</v>
      </c>
      <c r="G7" s="6">
        <f>SUM(G3:G6)</f>
        <v>50493.715059999995</v>
      </c>
      <c r="H7" s="6">
        <f>SUM(H3:H6)</f>
        <v>234309.78627000001</v>
      </c>
      <c r="I7" s="6">
        <f>SUM(I3:I6)</f>
        <v>-26324.04751</v>
      </c>
      <c r="J7" s="6">
        <f>SUM(J3:J6)</f>
        <v>9080.2306100000005</v>
      </c>
      <c r="K7" s="6">
        <f>SUM(K3:K6)</f>
        <v>61490.162339999988</v>
      </c>
      <c r="L7" s="6">
        <f>SUM(L3:L6)</f>
        <v>1.13418</v>
      </c>
      <c r="M7" s="6">
        <f>SUM(M3:M6)</f>
        <v>1301.04775</v>
      </c>
      <c r="N7" s="6">
        <f>SUM(N3:N6)</f>
        <v>0</v>
      </c>
      <c r="O7" s="6">
        <f>SUM(O3:O6)</f>
        <v>105883.88539000001</v>
      </c>
      <c r="P7" s="6">
        <f>SUM(P3:P6)</f>
        <v>11237.83806</v>
      </c>
      <c r="Q7" s="6">
        <f>SUM(Q3:Q6)</f>
        <v>-112725.26763999999</v>
      </c>
      <c r="R7" s="6">
        <f>SUM(R3:R6)</f>
        <v>718720.70708000008</v>
      </c>
    </row>
    <row r="8" spans="1:18" x14ac:dyDescent="0.25">
      <c r="A8" s="5" t="s">
        <v>5</v>
      </c>
      <c r="B8" s="5" t="s">
        <v>1</v>
      </c>
      <c r="C8" s="6">
        <v>-472.53143</v>
      </c>
      <c r="D8" s="6">
        <v>3490.22631</v>
      </c>
      <c r="E8" s="6">
        <v>26212.350589999998</v>
      </c>
      <c r="F8" s="6">
        <v>21248.024259999998</v>
      </c>
      <c r="G8" s="6">
        <v>-336.28435000000002</v>
      </c>
      <c r="H8" s="6">
        <v>22220.09261</v>
      </c>
      <c r="I8" s="6">
        <v>0</v>
      </c>
      <c r="J8" s="6">
        <v>1706.21595</v>
      </c>
      <c r="K8" s="6">
        <v>20568.784049999998</v>
      </c>
      <c r="L8" s="6">
        <v>0</v>
      </c>
      <c r="M8" s="6">
        <v>0</v>
      </c>
      <c r="N8" s="6">
        <v>1364.55</v>
      </c>
      <c r="O8" s="6">
        <v>2075.9153000000001</v>
      </c>
      <c r="P8" s="6">
        <v>79552.462599999999</v>
      </c>
      <c r="Q8" s="6">
        <v>102935.58314</v>
      </c>
      <c r="R8" s="6">
        <v>280565.38903000002</v>
      </c>
    </row>
    <row r="9" spans="1:18" x14ac:dyDescent="0.25">
      <c r="A9" s="5" t="s">
        <v>79</v>
      </c>
      <c r="B9" s="5" t="s">
        <v>2</v>
      </c>
      <c r="C9" s="6">
        <v>0</v>
      </c>
      <c r="D9" s="6">
        <v>0</v>
      </c>
      <c r="E9" s="6">
        <v>18407.635389999999</v>
      </c>
      <c r="F9" s="6">
        <v>6146.7495600000002</v>
      </c>
      <c r="G9" s="6">
        <v>0</v>
      </c>
      <c r="H9" s="6">
        <v>5920.6712500000003</v>
      </c>
      <c r="I9" s="6">
        <v>0</v>
      </c>
      <c r="J9" s="6">
        <v>103.50566999999999</v>
      </c>
      <c r="K9" s="6">
        <v>5199.2505799999999</v>
      </c>
      <c r="L9" s="6">
        <v>0</v>
      </c>
      <c r="M9" s="6">
        <v>0</v>
      </c>
      <c r="N9" s="6">
        <v>0</v>
      </c>
      <c r="O9" s="6">
        <v>237.50265999999999</v>
      </c>
      <c r="P9" s="6">
        <v>-13.388310000000001</v>
      </c>
      <c r="Q9" s="6">
        <v>22086.974559999999</v>
      </c>
      <c r="R9" s="6">
        <v>58088.901360000003</v>
      </c>
    </row>
    <row r="10" spans="1:18" x14ac:dyDescent="0.25">
      <c r="A10" s="5" t="s">
        <v>79</v>
      </c>
      <c r="B10" s="5" t="s">
        <v>3</v>
      </c>
      <c r="C10" s="6">
        <v>1166.5626400000001</v>
      </c>
      <c r="D10" s="6">
        <v>0</v>
      </c>
      <c r="E10" s="6">
        <v>9258.0779000000002</v>
      </c>
      <c r="F10" s="6">
        <v>32063.30629</v>
      </c>
      <c r="G10" s="6">
        <v>302.47525000000002</v>
      </c>
      <c r="H10" s="6">
        <v>0</v>
      </c>
      <c r="I10" s="6">
        <v>0</v>
      </c>
      <c r="J10" s="6">
        <v>127.09717000000001</v>
      </c>
      <c r="K10" s="6">
        <v>12707.59402</v>
      </c>
      <c r="L10" s="6">
        <v>715.84802000000002</v>
      </c>
      <c r="M10" s="6">
        <v>0</v>
      </c>
      <c r="N10" s="6">
        <v>0</v>
      </c>
      <c r="O10" s="6">
        <v>32435.392739999999</v>
      </c>
      <c r="P10" s="6">
        <v>2439.5920099999998</v>
      </c>
      <c r="Q10" s="6">
        <v>33515.00505</v>
      </c>
      <c r="R10" s="6">
        <v>124730.95109</v>
      </c>
    </row>
    <row r="11" spans="1:18" x14ac:dyDescent="0.25">
      <c r="A11" s="5" t="s">
        <v>79</v>
      </c>
      <c r="B11" s="5" t="s">
        <v>4</v>
      </c>
      <c r="C11" s="6">
        <v>0</v>
      </c>
      <c r="D11" s="6">
        <v>0</v>
      </c>
      <c r="E11" s="6">
        <v>-325.72385000000003</v>
      </c>
      <c r="F11" s="6">
        <v>0</v>
      </c>
      <c r="G11" s="6">
        <v>0</v>
      </c>
      <c r="H11" s="6">
        <v>0</v>
      </c>
      <c r="I11" s="6">
        <v>0</v>
      </c>
      <c r="J11" s="6">
        <v>716.50052000000005</v>
      </c>
      <c r="K11" s="6">
        <v>749.11630000000002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2809.6179900000002</v>
      </c>
      <c r="R11" s="6">
        <v>3949.5109600000001</v>
      </c>
    </row>
    <row r="12" spans="1:18" x14ac:dyDescent="0.25">
      <c r="A12" s="5"/>
      <c r="B12" s="5" t="s">
        <v>76</v>
      </c>
      <c r="C12" s="6">
        <f>SUM(C8:C11)</f>
        <v>694.0312100000001</v>
      </c>
      <c r="D12" s="6">
        <f>SUM(D8:D11)</f>
        <v>3490.22631</v>
      </c>
      <c r="E12" s="6">
        <f>SUM(E8:E11)</f>
        <v>53552.340029999999</v>
      </c>
      <c r="F12" s="6">
        <f>SUM(F8:F11)</f>
        <v>59458.080109999995</v>
      </c>
      <c r="G12" s="6">
        <f>SUM(G8:G11)</f>
        <v>-33.809100000000001</v>
      </c>
      <c r="H12" s="6">
        <f>SUM(H8:H11)</f>
        <v>28140.763859999999</v>
      </c>
      <c r="I12" s="6">
        <f>SUM(I8:I11)</f>
        <v>0</v>
      </c>
      <c r="J12" s="6">
        <f>SUM(J8:J11)</f>
        <v>2653.3193099999999</v>
      </c>
      <c r="K12" s="6">
        <f>SUM(K8:K11)</f>
        <v>39224.74495</v>
      </c>
      <c r="L12" s="6">
        <f>SUM(L8:L11)</f>
        <v>715.84802000000002</v>
      </c>
      <c r="M12" s="6">
        <f>SUM(M8:M11)</f>
        <v>0</v>
      </c>
      <c r="N12" s="6">
        <f>SUM(N8:N11)</f>
        <v>1364.55</v>
      </c>
      <c r="O12" s="6">
        <f>SUM(O8:O11)</f>
        <v>34748.810700000002</v>
      </c>
      <c r="P12" s="6">
        <f>SUM(P8:P11)</f>
        <v>81978.666299999997</v>
      </c>
      <c r="Q12" s="6">
        <f>SUM(Q8:Q11)</f>
        <v>161347.18074000001</v>
      </c>
      <c r="R12" s="6">
        <f>SUM(R8:R11)</f>
        <v>467334.75244000001</v>
      </c>
    </row>
    <row r="13" spans="1:18" x14ac:dyDescent="0.25">
      <c r="A13" s="5" t="s">
        <v>6</v>
      </c>
      <c r="B13" s="5" t="s">
        <v>1</v>
      </c>
      <c r="C13" s="6">
        <v>0</v>
      </c>
      <c r="D13" s="6">
        <v>0</v>
      </c>
      <c r="E13" s="6">
        <v>10302.21458</v>
      </c>
      <c r="F13" s="6">
        <v>70235.963510000001</v>
      </c>
      <c r="G13" s="6">
        <v>6520.6463899999999</v>
      </c>
      <c r="H13" s="6">
        <v>2772.4679599999999</v>
      </c>
      <c r="I13" s="6">
        <v>1587.5830000000001</v>
      </c>
      <c r="J13" s="6">
        <v>10435.656999999999</v>
      </c>
      <c r="K13" s="6">
        <v>18042.421539999999</v>
      </c>
      <c r="L13" s="6">
        <v>0</v>
      </c>
      <c r="M13" s="6">
        <v>3865.1800800000001</v>
      </c>
      <c r="N13" s="6">
        <v>0</v>
      </c>
      <c r="O13" s="6">
        <v>8085.2724500000004</v>
      </c>
      <c r="P13" s="6">
        <v>36959.506889999997</v>
      </c>
      <c r="Q13" s="6">
        <v>108644.89382</v>
      </c>
      <c r="R13" s="6">
        <v>277451.80722000002</v>
      </c>
    </row>
    <row r="14" spans="1:18" x14ac:dyDescent="0.25">
      <c r="A14" s="5" t="s">
        <v>79</v>
      </c>
      <c r="B14" s="5" t="s">
        <v>2</v>
      </c>
      <c r="C14" s="6">
        <v>2924.828</v>
      </c>
      <c r="D14" s="6">
        <v>0</v>
      </c>
      <c r="E14" s="6">
        <v>-477.32967000000002</v>
      </c>
      <c r="F14" s="6">
        <v>-1022.39314</v>
      </c>
      <c r="G14" s="6">
        <v>0</v>
      </c>
      <c r="H14" s="6">
        <v>589.77800000000002</v>
      </c>
      <c r="I14" s="6">
        <v>0</v>
      </c>
      <c r="J14" s="6">
        <v>901.20105000000001</v>
      </c>
      <c r="K14" s="6">
        <v>889.98889999999994</v>
      </c>
      <c r="L14" s="6">
        <v>0</v>
      </c>
      <c r="M14" s="6">
        <v>20.77337</v>
      </c>
      <c r="N14" s="6">
        <v>0</v>
      </c>
      <c r="O14" s="6">
        <v>7399.7943699999996</v>
      </c>
      <c r="P14" s="6">
        <v>8554.9274999999998</v>
      </c>
      <c r="Q14" s="6">
        <v>25807.74524</v>
      </c>
      <c r="R14" s="6">
        <v>45589.313620000001</v>
      </c>
    </row>
    <row r="15" spans="1:18" x14ac:dyDescent="0.25">
      <c r="A15" s="5" t="s">
        <v>79</v>
      </c>
      <c r="B15" s="5" t="s">
        <v>3</v>
      </c>
      <c r="C15" s="6">
        <v>5581.4</v>
      </c>
      <c r="D15" s="6">
        <v>0</v>
      </c>
      <c r="E15" s="6">
        <v>-1579.2232799999999</v>
      </c>
      <c r="F15" s="6">
        <v>2737.8106499999999</v>
      </c>
      <c r="G15" s="6">
        <v>5047.7790000000005</v>
      </c>
      <c r="H15" s="6">
        <v>10693.428</v>
      </c>
      <c r="I15" s="6">
        <v>8484.7450000000008</v>
      </c>
      <c r="J15" s="6">
        <v>1794.76758</v>
      </c>
      <c r="K15" s="6">
        <v>6021.1713099999997</v>
      </c>
      <c r="L15" s="6">
        <v>0</v>
      </c>
      <c r="M15" s="6">
        <v>0</v>
      </c>
      <c r="N15" s="6">
        <v>0</v>
      </c>
      <c r="O15" s="6">
        <v>63978.600729999998</v>
      </c>
      <c r="P15" s="6">
        <v>10652.91973</v>
      </c>
      <c r="Q15" s="6">
        <v>300440.25280999998</v>
      </c>
      <c r="R15" s="6">
        <v>413853.65152999997</v>
      </c>
    </row>
    <row r="16" spans="1:18" x14ac:dyDescent="0.25">
      <c r="A16" s="5" t="s">
        <v>79</v>
      </c>
      <c r="B16" s="5" t="s">
        <v>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-1111.6277399999999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631.70965999999999</v>
      </c>
      <c r="R16" s="6">
        <v>-479.91807999999997</v>
      </c>
    </row>
    <row r="17" spans="1:18" x14ac:dyDescent="0.25">
      <c r="A17" s="5"/>
      <c r="B17" s="5" t="s">
        <v>76</v>
      </c>
      <c r="C17" s="6">
        <f>SUM(C13:C16)</f>
        <v>8506.2279999999992</v>
      </c>
      <c r="D17" s="6">
        <f>SUM(D13:D16)</f>
        <v>0</v>
      </c>
      <c r="E17" s="6">
        <f>SUM(E13:E16)</f>
        <v>8245.6616300000005</v>
      </c>
      <c r="F17" s="6">
        <f>SUM(F13:F16)</f>
        <v>71951.381020000001</v>
      </c>
      <c r="G17" s="6">
        <f>SUM(G13:G16)</f>
        <v>11568.42539</v>
      </c>
      <c r="H17" s="6">
        <f>SUM(H13:H16)</f>
        <v>14055.67396</v>
      </c>
      <c r="I17" s="6">
        <f>SUM(I13:I16)</f>
        <v>10072.328000000001</v>
      </c>
      <c r="J17" s="6">
        <f>SUM(J13:J16)</f>
        <v>13131.625629999999</v>
      </c>
      <c r="K17" s="6">
        <f>SUM(K13:K16)</f>
        <v>23841.954009999998</v>
      </c>
      <c r="L17" s="6">
        <f>SUM(L13:L16)</f>
        <v>0</v>
      </c>
      <c r="M17" s="6">
        <f>SUM(M13:M16)</f>
        <v>3885.95345</v>
      </c>
      <c r="N17" s="6">
        <f>SUM(N13:N16)</f>
        <v>0</v>
      </c>
      <c r="O17" s="6">
        <f>SUM(O13:O16)</f>
        <v>79463.667549999998</v>
      </c>
      <c r="P17" s="6">
        <f>SUM(P13:P16)</f>
        <v>56167.354119999996</v>
      </c>
      <c r="Q17" s="6">
        <f>SUM(Q13:Q16)</f>
        <v>435524.60152999993</v>
      </c>
      <c r="R17" s="6">
        <f>SUM(R13:R16)</f>
        <v>736414.85428999993</v>
      </c>
    </row>
    <row r="18" spans="1:18" x14ac:dyDescent="0.25">
      <c r="A18" s="5" t="s">
        <v>7</v>
      </c>
      <c r="B18" s="5" t="s">
        <v>1</v>
      </c>
      <c r="C18" s="6">
        <v>-1379.847</v>
      </c>
      <c r="D18" s="6">
        <v>0</v>
      </c>
      <c r="E18" s="6">
        <v>0</v>
      </c>
      <c r="F18" s="6">
        <v>12814.455</v>
      </c>
      <c r="G18" s="6">
        <v>165.99199999999999</v>
      </c>
      <c r="H18" s="6">
        <v>-13636.879000000001</v>
      </c>
      <c r="I18" s="6">
        <v>3648.2109999999998</v>
      </c>
      <c r="J18" s="6">
        <v>-2110.4169999999999</v>
      </c>
      <c r="K18" s="6">
        <v>15352.312</v>
      </c>
      <c r="L18" s="6">
        <v>0</v>
      </c>
      <c r="M18" s="6">
        <v>-586.33100000000002</v>
      </c>
      <c r="N18" s="6">
        <v>0</v>
      </c>
      <c r="O18" s="6">
        <v>84415.1</v>
      </c>
      <c r="P18" s="6">
        <v>83319.773000000001</v>
      </c>
      <c r="Q18" s="6">
        <v>45639.642</v>
      </c>
      <c r="R18" s="6">
        <v>227642.011</v>
      </c>
    </row>
    <row r="19" spans="1:18" x14ac:dyDescent="0.25">
      <c r="A19" s="5" t="s">
        <v>79</v>
      </c>
      <c r="B19" s="5" t="s">
        <v>2</v>
      </c>
      <c r="C19" s="6">
        <v>407.005</v>
      </c>
      <c r="D19" s="6">
        <v>0</v>
      </c>
      <c r="E19" s="6">
        <v>0</v>
      </c>
      <c r="F19" s="6">
        <v>0</v>
      </c>
      <c r="G19" s="6">
        <v>7496.5140000000001</v>
      </c>
      <c r="H19" s="6">
        <v>72008.827000000005</v>
      </c>
      <c r="I19" s="6">
        <v>2000.9010000000001</v>
      </c>
      <c r="J19" s="6">
        <v>552.505</v>
      </c>
      <c r="K19" s="6">
        <v>1719.481</v>
      </c>
      <c r="L19" s="6">
        <v>0</v>
      </c>
      <c r="M19" s="6">
        <v>28.277000000000001</v>
      </c>
      <c r="N19" s="6">
        <v>0</v>
      </c>
      <c r="O19" s="6">
        <v>35085.65</v>
      </c>
      <c r="P19" s="6">
        <v>13488.132</v>
      </c>
      <c r="Q19" s="6">
        <v>19381.72</v>
      </c>
      <c r="R19" s="6">
        <v>152169.01199999999</v>
      </c>
    </row>
    <row r="20" spans="1:18" x14ac:dyDescent="0.25">
      <c r="A20" s="5" t="s">
        <v>79</v>
      </c>
      <c r="B20" s="5" t="s">
        <v>3</v>
      </c>
      <c r="C20" s="6">
        <v>8734.0390000000007</v>
      </c>
      <c r="D20" s="6">
        <v>0</v>
      </c>
      <c r="E20" s="6">
        <v>0</v>
      </c>
      <c r="F20" s="6">
        <v>6.28</v>
      </c>
      <c r="G20" s="6">
        <v>71.927999999999997</v>
      </c>
      <c r="H20" s="6">
        <v>20429.188999999998</v>
      </c>
      <c r="I20" s="6">
        <v>0</v>
      </c>
      <c r="J20" s="6">
        <v>2342.4920000000002</v>
      </c>
      <c r="K20" s="6">
        <v>3396.4549999999999</v>
      </c>
      <c r="L20" s="6">
        <v>0</v>
      </c>
      <c r="M20" s="6">
        <v>1814.769</v>
      </c>
      <c r="N20" s="6">
        <v>0</v>
      </c>
      <c r="O20" s="6">
        <v>21359.425999999999</v>
      </c>
      <c r="P20" s="6">
        <v>25414.04</v>
      </c>
      <c r="Q20" s="6">
        <v>35874.796390000003</v>
      </c>
      <c r="R20" s="6">
        <v>119443.41439000001</v>
      </c>
    </row>
    <row r="21" spans="1:18" x14ac:dyDescent="0.25">
      <c r="A21" s="5" t="s">
        <v>79</v>
      </c>
      <c r="B21" s="5" t="s">
        <v>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54.631999999999998</v>
      </c>
      <c r="L21" s="6">
        <v>0</v>
      </c>
      <c r="M21" s="6">
        <v>60</v>
      </c>
      <c r="N21" s="6">
        <v>0</v>
      </c>
      <c r="O21" s="6">
        <v>1236.759</v>
      </c>
      <c r="P21" s="6">
        <v>14064.361999999999</v>
      </c>
      <c r="Q21" s="6">
        <v>-9731.5516599999992</v>
      </c>
      <c r="R21" s="6">
        <v>5684.2013399999996</v>
      </c>
    </row>
    <row r="22" spans="1:18" x14ac:dyDescent="0.25">
      <c r="A22" s="5"/>
      <c r="B22" s="5" t="s">
        <v>76</v>
      </c>
      <c r="C22" s="6">
        <f>SUM(C18:C21)</f>
        <v>7761.197000000001</v>
      </c>
      <c r="D22" s="6">
        <f>SUM(D18:D21)</f>
        <v>0</v>
      </c>
      <c r="E22" s="6">
        <f>SUM(E18:E21)</f>
        <v>0</v>
      </c>
      <c r="F22" s="6">
        <f>SUM(F18:F21)</f>
        <v>12820.735000000001</v>
      </c>
      <c r="G22" s="6">
        <f>SUM(G18:G21)</f>
        <v>7734.4340000000002</v>
      </c>
      <c r="H22" s="6">
        <f>SUM(H18:H21)</f>
        <v>78801.137000000002</v>
      </c>
      <c r="I22" s="6">
        <f>SUM(I18:I21)</f>
        <v>5649.1120000000001</v>
      </c>
      <c r="J22" s="6">
        <f>SUM(J18:J21)</f>
        <v>784.58000000000038</v>
      </c>
      <c r="K22" s="6">
        <f>SUM(K18:K21)</f>
        <v>20522.88</v>
      </c>
      <c r="L22" s="6">
        <f>SUM(L18:L21)</f>
        <v>0</v>
      </c>
      <c r="M22" s="6">
        <f>SUM(M18:M21)</f>
        <v>1316.7150000000001</v>
      </c>
      <c r="N22" s="6">
        <f>SUM(N18:N21)</f>
        <v>0</v>
      </c>
      <c r="O22" s="6">
        <f>SUM(O18:O21)</f>
        <v>142096.935</v>
      </c>
      <c r="P22" s="6">
        <f>SUM(P18:P21)</f>
        <v>136286.307</v>
      </c>
      <c r="Q22" s="6">
        <f>SUM(Q18:Q21)</f>
        <v>91164.60673</v>
      </c>
      <c r="R22" s="6">
        <f>SUM(R18:R21)</f>
        <v>504938.63873000001</v>
      </c>
    </row>
    <row r="23" spans="1:18" x14ac:dyDescent="0.25">
      <c r="A23" s="5" t="s">
        <v>8</v>
      </c>
      <c r="B23" s="5" t="s">
        <v>1</v>
      </c>
      <c r="C23" s="6">
        <v>1894.61726</v>
      </c>
      <c r="D23" s="6">
        <v>-631</v>
      </c>
      <c r="E23" s="6">
        <v>233254.09185999999</v>
      </c>
      <c r="F23" s="6">
        <v>171455.97031</v>
      </c>
      <c r="G23" s="6">
        <v>-65.639250000000004</v>
      </c>
      <c r="H23" s="6">
        <v>67487.714290000004</v>
      </c>
      <c r="I23" s="6">
        <v>45.289000000000001</v>
      </c>
      <c r="J23" s="6">
        <v>37417.399039999997</v>
      </c>
      <c r="K23" s="6">
        <v>101256.1327</v>
      </c>
      <c r="L23" s="6">
        <v>61.8</v>
      </c>
      <c r="M23" s="6">
        <v>5371.7107999999998</v>
      </c>
      <c r="N23" s="6">
        <v>0</v>
      </c>
      <c r="O23" s="6">
        <v>30365.266</v>
      </c>
      <c r="P23" s="6">
        <v>30985.675029999999</v>
      </c>
      <c r="Q23" s="6">
        <v>282007.25988999999</v>
      </c>
      <c r="R23" s="6">
        <v>960906.28692999994</v>
      </c>
    </row>
    <row r="24" spans="1:18" x14ac:dyDescent="0.25">
      <c r="A24" s="5" t="s">
        <v>79</v>
      </c>
      <c r="B24" s="5" t="s">
        <v>2</v>
      </c>
      <c r="C24" s="6">
        <v>2447.8563600000002</v>
      </c>
      <c r="D24" s="6">
        <v>0</v>
      </c>
      <c r="E24" s="6">
        <v>8386.5848499999993</v>
      </c>
      <c r="F24" s="6">
        <v>37007.626750000003</v>
      </c>
      <c r="G24" s="6">
        <v>0</v>
      </c>
      <c r="H24" s="6">
        <v>2394.9554400000002</v>
      </c>
      <c r="I24" s="6">
        <v>0</v>
      </c>
      <c r="J24" s="6">
        <v>-93.447239999999994</v>
      </c>
      <c r="K24" s="6">
        <v>19078.744719999999</v>
      </c>
      <c r="L24" s="6">
        <v>22076.6</v>
      </c>
      <c r="M24" s="6">
        <v>423.86</v>
      </c>
      <c r="N24" s="6">
        <v>0</v>
      </c>
      <c r="O24" s="6">
        <v>0</v>
      </c>
      <c r="P24" s="6">
        <v>4436.72487</v>
      </c>
      <c r="Q24" s="6">
        <v>61247.579640000004</v>
      </c>
      <c r="R24" s="6">
        <v>157407.08538999999</v>
      </c>
    </row>
    <row r="25" spans="1:18" x14ac:dyDescent="0.25">
      <c r="A25" s="5" t="s">
        <v>79</v>
      </c>
      <c r="B25" s="5" t="s">
        <v>3</v>
      </c>
      <c r="C25" s="6">
        <v>177823.46838000001</v>
      </c>
      <c r="D25" s="6">
        <v>0</v>
      </c>
      <c r="E25" s="6">
        <v>211071.89535000001</v>
      </c>
      <c r="F25" s="6">
        <v>42211.715170000003</v>
      </c>
      <c r="G25" s="6">
        <v>0</v>
      </c>
      <c r="H25" s="6">
        <v>25449.963820000001</v>
      </c>
      <c r="I25" s="6">
        <v>4451.6863899999998</v>
      </c>
      <c r="J25" s="6">
        <v>89789.00099</v>
      </c>
      <c r="K25" s="6">
        <v>77931.127890000003</v>
      </c>
      <c r="L25" s="6">
        <v>130.1515</v>
      </c>
      <c r="M25" s="6">
        <v>5215.6747800000003</v>
      </c>
      <c r="N25" s="6">
        <v>0</v>
      </c>
      <c r="O25" s="6">
        <v>62059.892469999999</v>
      </c>
      <c r="P25" s="6">
        <v>156366.41307000001</v>
      </c>
      <c r="Q25" s="6">
        <v>578104.74867</v>
      </c>
      <c r="R25" s="6">
        <v>1430605.7384800001</v>
      </c>
    </row>
    <row r="26" spans="1:18" x14ac:dyDescent="0.25">
      <c r="A26" s="5" t="s">
        <v>79</v>
      </c>
      <c r="B26" s="5" t="s">
        <v>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6431.5069999999996</v>
      </c>
      <c r="N26" s="6">
        <v>0</v>
      </c>
      <c r="O26" s="6">
        <v>0</v>
      </c>
      <c r="P26" s="6">
        <v>0</v>
      </c>
      <c r="Q26" s="6">
        <v>403683.35359000001</v>
      </c>
      <c r="R26" s="6">
        <v>410114.86059</v>
      </c>
    </row>
    <row r="27" spans="1:18" x14ac:dyDescent="0.25">
      <c r="A27" s="5"/>
      <c r="B27" s="5" t="s">
        <v>76</v>
      </c>
      <c r="C27" s="6">
        <f>SUM(C23:C26)</f>
        <v>182165.94200000001</v>
      </c>
      <c r="D27" s="6">
        <f>SUM(D23:D26)</f>
        <v>-631</v>
      </c>
      <c r="E27" s="6">
        <f>SUM(E23:E26)</f>
        <v>452712.57205999998</v>
      </c>
      <c r="F27" s="6">
        <f>SUM(F23:F26)</f>
        <v>250675.31223000001</v>
      </c>
      <c r="G27" s="6">
        <f>SUM(G23:G26)</f>
        <v>-65.639250000000004</v>
      </c>
      <c r="H27" s="6">
        <f>SUM(H23:H26)</f>
        <v>95332.633550000013</v>
      </c>
      <c r="I27" s="6">
        <f>SUM(I23:I26)</f>
        <v>4496.9753899999996</v>
      </c>
      <c r="J27" s="6">
        <f>SUM(J23:J26)</f>
        <v>127112.95279</v>
      </c>
      <c r="K27" s="6">
        <f>SUM(K23:K26)</f>
        <v>198266.00531000001</v>
      </c>
      <c r="L27" s="6">
        <f>SUM(L23:L26)</f>
        <v>22268.551499999998</v>
      </c>
      <c r="M27" s="6">
        <f>SUM(M23:M26)</f>
        <v>17442.75258</v>
      </c>
      <c r="N27" s="6">
        <f>SUM(N23:N26)</f>
        <v>0</v>
      </c>
      <c r="O27" s="6">
        <f>SUM(O23:O26)</f>
        <v>92425.158469999995</v>
      </c>
      <c r="P27" s="6">
        <f>SUM(P23:P26)</f>
        <v>191788.81297</v>
      </c>
      <c r="Q27" s="6">
        <f>SUM(Q23:Q26)</f>
        <v>1325042.9417900001</v>
      </c>
      <c r="R27" s="6">
        <f>SUM(R23:R26)</f>
        <v>2959033.9713900001</v>
      </c>
    </row>
    <row r="28" spans="1:18" x14ac:dyDescent="0.25">
      <c r="A28" s="5" t="s">
        <v>9</v>
      </c>
      <c r="B28" s="5" t="s">
        <v>1</v>
      </c>
      <c r="C28" s="6">
        <v>5709.9009999999998</v>
      </c>
      <c r="D28" s="6">
        <v>0</v>
      </c>
      <c r="E28" s="6">
        <v>5302.0940000000001</v>
      </c>
      <c r="F28" s="6">
        <v>66701.874100000001</v>
      </c>
      <c r="G28" s="6">
        <v>0</v>
      </c>
      <c r="H28" s="6">
        <v>3607.578</v>
      </c>
      <c r="I28" s="6">
        <v>129.15799999999999</v>
      </c>
      <c r="J28" s="6">
        <v>500.56599999999997</v>
      </c>
      <c r="K28" s="6">
        <v>13965.265100000001</v>
      </c>
      <c r="L28" s="6">
        <v>417.68799999999999</v>
      </c>
      <c r="M28" s="6">
        <v>2119.4989999999998</v>
      </c>
      <c r="N28" s="6">
        <v>-1E-3</v>
      </c>
      <c r="O28" s="6">
        <v>3519.279</v>
      </c>
      <c r="P28" s="6">
        <v>16208.834000000001</v>
      </c>
      <c r="Q28" s="6">
        <v>57139.697180000003</v>
      </c>
      <c r="R28" s="6">
        <v>175321.43238000001</v>
      </c>
    </row>
    <row r="29" spans="1:18" x14ac:dyDescent="0.25">
      <c r="A29" s="5" t="s">
        <v>79</v>
      </c>
      <c r="B29" s="5" t="s">
        <v>2</v>
      </c>
      <c r="C29" s="6">
        <v>0</v>
      </c>
      <c r="D29" s="6">
        <v>0</v>
      </c>
      <c r="E29" s="6">
        <v>0</v>
      </c>
      <c r="F29" s="6">
        <v>3457.395</v>
      </c>
      <c r="G29" s="6">
        <v>0</v>
      </c>
      <c r="H29" s="6">
        <v>3287.93</v>
      </c>
      <c r="I29" s="6">
        <v>0</v>
      </c>
      <c r="J29" s="6">
        <v>3028.0529999999999</v>
      </c>
      <c r="K29" s="6">
        <v>8582.8340000000007</v>
      </c>
      <c r="L29" s="6">
        <v>0</v>
      </c>
      <c r="M29" s="6">
        <v>0</v>
      </c>
      <c r="N29" s="6">
        <v>0</v>
      </c>
      <c r="O29" s="6">
        <v>2763.5050000000001</v>
      </c>
      <c r="P29" s="6">
        <v>0</v>
      </c>
      <c r="Q29" s="6">
        <v>66990.509999999995</v>
      </c>
      <c r="R29" s="6">
        <v>88110.226999999999</v>
      </c>
    </row>
    <row r="30" spans="1:18" x14ac:dyDescent="0.25">
      <c r="A30" s="5" t="s">
        <v>79</v>
      </c>
      <c r="B30" s="5" t="s">
        <v>3</v>
      </c>
      <c r="C30" s="6">
        <v>1986.972</v>
      </c>
      <c r="D30" s="6">
        <v>0</v>
      </c>
      <c r="E30" s="6">
        <v>1583.9459999999999</v>
      </c>
      <c r="F30" s="6">
        <v>14352.423000000001</v>
      </c>
      <c r="G30" s="6">
        <v>6353.6719999999996</v>
      </c>
      <c r="H30" s="6">
        <v>9537.9320000000007</v>
      </c>
      <c r="I30" s="6">
        <v>-1381.28</v>
      </c>
      <c r="J30" s="6">
        <v>1413.4390000000001</v>
      </c>
      <c r="K30" s="6">
        <v>1679.251</v>
      </c>
      <c r="L30" s="6">
        <v>29.652000000000001</v>
      </c>
      <c r="M30" s="6">
        <v>0</v>
      </c>
      <c r="N30" s="6">
        <v>27652.09</v>
      </c>
      <c r="O30" s="6">
        <v>22159.277999999998</v>
      </c>
      <c r="P30" s="6">
        <v>8717.8619999999992</v>
      </c>
      <c r="Q30" s="6">
        <v>46114.584510000001</v>
      </c>
      <c r="R30" s="6">
        <v>140199.82151000001</v>
      </c>
    </row>
    <row r="31" spans="1:18" x14ac:dyDescent="0.25">
      <c r="A31" s="5" t="s">
        <v>79</v>
      </c>
      <c r="B31" s="5" t="s">
        <v>4</v>
      </c>
      <c r="C31" s="6">
        <v>0</v>
      </c>
      <c r="D31" s="6">
        <v>0</v>
      </c>
      <c r="E31" s="6">
        <v>0</v>
      </c>
      <c r="F31" s="6">
        <v>19293.313999999998</v>
      </c>
      <c r="G31" s="6">
        <v>0</v>
      </c>
      <c r="H31" s="6">
        <v>2500.9560000000001</v>
      </c>
      <c r="I31" s="6">
        <v>0</v>
      </c>
      <c r="J31" s="6">
        <v>2558.8389999999999</v>
      </c>
      <c r="K31" s="6">
        <v>7047.2430000000004</v>
      </c>
      <c r="L31" s="6">
        <v>6065.6809999999996</v>
      </c>
      <c r="M31" s="6">
        <v>722.447</v>
      </c>
      <c r="N31" s="6">
        <v>0</v>
      </c>
      <c r="O31" s="6">
        <v>4219.6890000000003</v>
      </c>
      <c r="P31" s="6">
        <v>9818.0390000000007</v>
      </c>
      <c r="Q31" s="6">
        <v>34306.189489999997</v>
      </c>
      <c r="R31" s="6">
        <v>86532.397490000003</v>
      </c>
    </row>
    <row r="32" spans="1:18" x14ac:dyDescent="0.25">
      <c r="A32" s="5"/>
      <c r="B32" s="5" t="s">
        <v>76</v>
      </c>
      <c r="C32" s="6">
        <f>SUM(C28:C31)</f>
        <v>7696.8729999999996</v>
      </c>
      <c r="D32" s="6">
        <f>SUM(D28:D31)</f>
        <v>0</v>
      </c>
      <c r="E32" s="6">
        <f>SUM(E28:E31)</f>
        <v>6886.04</v>
      </c>
      <c r="F32" s="6">
        <f>SUM(F28:F31)</f>
        <v>103805.0061</v>
      </c>
      <c r="G32" s="6">
        <f>SUM(G28:G31)</f>
        <v>6353.6719999999996</v>
      </c>
      <c r="H32" s="6">
        <f>SUM(H28:H31)</f>
        <v>18934.396000000001</v>
      </c>
      <c r="I32" s="6">
        <f>SUM(I28:I31)</f>
        <v>-1252.1220000000001</v>
      </c>
      <c r="J32" s="6">
        <f>SUM(J28:J31)</f>
        <v>7500.8969999999999</v>
      </c>
      <c r="K32" s="6">
        <f>SUM(K28:K31)</f>
        <v>31274.593099999998</v>
      </c>
      <c r="L32" s="6">
        <f>SUM(L28:L31)</f>
        <v>6513.0209999999997</v>
      </c>
      <c r="M32" s="6">
        <f>SUM(M28:M31)</f>
        <v>2841.9459999999999</v>
      </c>
      <c r="N32" s="6">
        <f>SUM(N28:N31)</f>
        <v>27652.089</v>
      </c>
      <c r="O32" s="6">
        <f>SUM(O28:O31)</f>
        <v>32661.750999999997</v>
      </c>
      <c r="P32" s="6">
        <f>SUM(P28:P31)</f>
        <v>34744.735000000001</v>
      </c>
      <c r="Q32" s="6">
        <f>SUM(Q28:Q31)</f>
        <v>204550.98117999997</v>
      </c>
      <c r="R32" s="6">
        <f>SUM(R28:R31)</f>
        <v>490163.87838000001</v>
      </c>
    </row>
    <row r="33" spans="1:18" x14ac:dyDescent="0.25">
      <c r="A33" s="5" t="s">
        <v>10</v>
      </c>
      <c r="B33" s="5" t="s">
        <v>1</v>
      </c>
      <c r="C33" s="6">
        <v>0</v>
      </c>
      <c r="D33" s="6">
        <v>-3.6338300000000001</v>
      </c>
      <c r="E33" s="6">
        <v>0</v>
      </c>
      <c r="F33" s="6">
        <v>-907.60654999999997</v>
      </c>
      <c r="G33" s="6">
        <v>0</v>
      </c>
      <c r="H33" s="6">
        <v>16430.159110000001</v>
      </c>
      <c r="I33" s="6">
        <v>0</v>
      </c>
      <c r="J33" s="6">
        <v>15678.38435</v>
      </c>
      <c r="K33" s="6">
        <v>-58.394550000000002</v>
      </c>
      <c r="L33" s="6">
        <v>0</v>
      </c>
      <c r="M33" s="6">
        <v>-8.4999999999999995E-4</v>
      </c>
      <c r="N33" s="6">
        <v>0</v>
      </c>
      <c r="O33" s="6">
        <v>0</v>
      </c>
      <c r="P33" s="6">
        <v>-7.2999999999999996E-4</v>
      </c>
      <c r="Q33" s="6">
        <v>3807.1409699999999</v>
      </c>
      <c r="R33" s="6">
        <v>34946.047919999997</v>
      </c>
    </row>
    <row r="34" spans="1:18" x14ac:dyDescent="0.25">
      <c r="A34" s="5" t="s">
        <v>79</v>
      </c>
      <c r="B34" s="5" t="s">
        <v>2</v>
      </c>
      <c r="C34" s="6">
        <v>0</v>
      </c>
      <c r="D34" s="6">
        <v>-76.384</v>
      </c>
      <c r="E34" s="6">
        <v>0</v>
      </c>
      <c r="F34" s="6">
        <v>-497.85368999999997</v>
      </c>
      <c r="G34" s="6">
        <v>0</v>
      </c>
      <c r="H34" s="6">
        <v>-53.501300000000001</v>
      </c>
      <c r="I34" s="6">
        <v>0</v>
      </c>
      <c r="J34" s="6">
        <v>12460.98424</v>
      </c>
      <c r="K34" s="6">
        <v>-729.24693000000002</v>
      </c>
      <c r="L34" s="6">
        <v>0</v>
      </c>
      <c r="M34" s="6">
        <v>0</v>
      </c>
      <c r="N34" s="6">
        <v>0</v>
      </c>
      <c r="O34" s="6">
        <v>1849.2033699999999</v>
      </c>
      <c r="P34" s="6">
        <v>6755.9536699999999</v>
      </c>
      <c r="Q34" s="6">
        <v>6340.2250299999996</v>
      </c>
      <c r="R34" s="6">
        <v>26049.380389999998</v>
      </c>
    </row>
    <row r="35" spans="1:18" x14ac:dyDescent="0.25">
      <c r="A35" s="5" t="s">
        <v>79</v>
      </c>
      <c r="B35" s="5" t="s">
        <v>3</v>
      </c>
      <c r="C35" s="6">
        <v>2332.1687999999999</v>
      </c>
      <c r="D35" s="6">
        <v>1005.51193</v>
      </c>
      <c r="E35" s="6">
        <v>-1983.8043</v>
      </c>
      <c r="F35" s="6">
        <v>11610.240470000001</v>
      </c>
      <c r="G35" s="6">
        <v>0</v>
      </c>
      <c r="H35" s="6">
        <v>114478.39863</v>
      </c>
      <c r="I35" s="6">
        <v>240.81440000000001</v>
      </c>
      <c r="J35" s="6">
        <v>63234.033360000001</v>
      </c>
      <c r="K35" s="6">
        <v>21630.123299999999</v>
      </c>
      <c r="L35" s="6">
        <v>1E-4</v>
      </c>
      <c r="M35" s="6">
        <v>-90.147059999999996</v>
      </c>
      <c r="N35" s="6">
        <v>0</v>
      </c>
      <c r="O35" s="6">
        <v>7537.9843199999996</v>
      </c>
      <c r="P35" s="6">
        <v>18263.765299999999</v>
      </c>
      <c r="Q35" s="6">
        <v>60187.4876</v>
      </c>
      <c r="R35" s="6">
        <v>298446.57685000001</v>
      </c>
    </row>
    <row r="36" spans="1:18" x14ac:dyDescent="0.25">
      <c r="A36" s="5" t="s">
        <v>79</v>
      </c>
      <c r="B36" s="5" t="s">
        <v>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3898.48126</v>
      </c>
      <c r="K36" s="6">
        <v>12822.48409</v>
      </c>
      <c r="L36" s="6">
        <v>0</v>
      </c>
      <c r="M36" s="6">
        <v>1987.2255600000001</v>
      </c>
      <c r="N36" s="6">
        <v>0</v>
      </c>
      <c r="O36" s="6">
        <v>37873.102319999998</v>
      </c>
      <c r="P36" s="6">
        <v>0</v>
      </c>
      <c r="Q36" s="6">
        <v>35051.0141</v>
      </c>
      <c r="R36" s="6">
        <v>91632.307329999996</v>
      </c>
    </row>
    <row r="37" spans="1:18" x14ac:dyDescent="0.25">
      <c r="A37" s="5"/>
      <c r="B37" s="5" t="s">
        <v>76</v>
      </c>
      <c r="C37" s="6">
        <f>SUM(C33:C36)</f>
        <v>2332.1687999999999</v>
      </c>
      <c r="D37" s="6">
        <f>SUM(D33:D36)</f>
        <v>925.4941</v>
      </c>
      <c r="E37" s="6">
        <f>SUM(E33:E36)</f>
        <v>-1983.8043</v>
      </c>
      <c r="F37" s="6">
        <f>SUM(F33:F36)</f>
        <v>10204.78023</v>
      </c>
      <c r="G37" s="6">
        <f>SUM(G33:G36)</f>
        <v>0</v>
      </c>
      <c r="H37" s="6">
        <f>SUM(H33:H36)</f>
        <v>130855.05644</v>
      </c>
      <c r="I37" s="6">
        <f>SUM(I33:I36)</f>
        <v>240.81440000000001</v>
      </c>
      <c r="J37" s="6">
        <f>SUM(J33:J36)</f>
        <v>95271.88321</v>
      </c>
      <c r="K37" s="6">
        <f>SUM(K33:K36)</f>
        <v>33664.965909999999</v>
      </c>
      <c r="L37" s="6">
        <f>SUM(L33:L36)</f>
        <v>1E-4</v>
      </c>
      <c r="M37" s="6">
        <f>SUM(M33:M36)</f>
        <v>1897.0776500000002</v>
      </c>
      <c r="N37" s="6">
        <f>SUM(N33:N36)</f>
        <v>0</v>
      </c>
      <c r="O37" s="6">
        <f>SUM(O33:O36)</f>
        <v>47260.290009999997</v>
      </c>
      <c r="P37" s="6">
        <f>SUM(P33:P36)</f>
        <v>25019.718239999998</v>
      </c>
      <c r="Q37" s="6">
        <f>SUM(Q33:Q36)</f>
        <v>105385.8677</v>
      </c>
      <c r="R37" s="6">
        <f>SUM(R33:R36)</f>
        <v>451074.31248999998</v>
      </c>
    </row>
    <row r="38" spans="1:18" x14ac:dyDescent="0.25">
      <c r="A38" s="5" t="s">
        <v>11</v>
      </c>
      <c r="B38" s="5" t="s">
        <v>1</v>
      </c>
      <c r="C38" s="6">
        <v>-169.65946</v>
      </c>
      <c r="D38" s="6">
        <v>0</v>
      </c>
      <c r="E38" s="6">
        <v>2243.83608</v>
      </c>
      <c r="F38" s="6">
        <v>0</v>
      </c>
      <c r="G38" s="6">
        <v>0</v>
      </c>
      <c r="H38" s="6">
        <v>4171.67083</v>
      </c>
      <c r="I38" s="6">
        <v>0</v>
      </c>
      <c r="J38" s="6">
        <v>692.54364999999996</v>
      </c>
      <c r="K38" s="6">
        <v>6912.4875400000001</v>
      </c>
      <c r="L38" s="6">
        <v>6.4</v>
      </c>
      <c r="M38" s="6">
        <v>4066.4587299999998</v>
      </c>
      <c r="N38" s="6">
        <v>0</v>
      </c>
      <c r="O38" s="6">
        <v>-36.781010000000002</v>
      </c>
      <c r="P38" s="6">
        <v>12301.65425</v>
      </c>
      <c r="Q38" s="6">
        <v>31315.966799999998</v>
      </c>
      <c r="R38" s="6">
        <v>61504.577409999998</v>
      </c>
    </row>
    <row r="39" spans="1:18" x14ac:dyDescent="0.25">
      <c r="A39" s="5" t="s">
        <v>79</v>
      </c>
      <c r="B39" s="5" t="s">
        <v>2</v>
      </c>
      <c r="C39" s="6">
        <v>5836.5795799999996</v>
      </c>
      <c r="D39" s="6">
        <v>0</v>
      </c>
      <c r="E39" s="6">
        <v>5603.4063900000001</v>
      </c>
      <c r="F39" s="6">
        <v>0</v>
      </c>
      <c r="G39" s="6">
        <v>0</v>
      </c>
      <c r="H39" s="6">
        <v>75.389160000000004</v>
      </c>
      <c r="I39" s="6">
        <v>0</v>
      </c>
      <c r="J39" s="6">
        <v>0</v>
      </c>
      <c r="K39" s="6">
        <v>3203.72</v>
      </c>
      <c r="L39" s="6">
        <v>0</v>
      </c>
      <c r="M39" s="6">
        <v>0</v>
      </c>
      <c r="N39" s="6">
        <v>0</v>
      </c>
      <c r="O39" s="6">
        <v>27.34272</v>
      </c>
      <c r="P39" s="6">
        <v>6395.8398100000004</v>
      </c>
      <c r="Q39" s="6">
        <v>13412.24872</v>
      </c>
      <c r="R39" s="6">
        <v>34554.526380000003</v>
      </c>
    </row>
    <row r="40" spans="1:18" x14ac:dyDescent="0.25">
      <c r="A40" s="5" t="s">
        <v>79</v>
      </c>
      <c r="B40" s="5" t="s">
        <v>3</v>
      </c>
      <c r="C40" s="6">
        <v>11405.39107</v>
      </c>
      <c r="D40" s="6">
        <v>0</v>
      </c>
      <c r="E40" s="6">
        <v>12091.25963</v>
      </c>
      <c r="F40" s="6">
        <v>-299.92518000000001</v>
      </c>
      <c r="G40" s="6">
        <v>506.89613000000003</v>
      </c>
      <c r="H40" s="6">
        <v>283.18621999999999</v>
      </c>
      <c r="I40" s="6">
        <v>0</v>
      </c>
      <c r="J40" s="6">
        <v>3331.7410300000001</v>
      </c>
      <c r="K40" s="6">
        <v>3267.27396</v>
      </c>
      <c r="L40" s="6">
        <v>3.5</v>
      </c>
      <c r="M40" s="6">
        <v>1653.5891799999999</v>
      </c>
      <c r="N40" s="6">
        <v>0</v>
      </c>
      <c r="O40" s="6">
        <v>120</v>
      </c>
      <c r="P40" s="6">
        <v>6917.5780100000002</v>
      </c>
      <c r="Q40" s="6">
        <v>32739.53973</v>
      </c>
      <c r="R40" s="6">
        <v>72020.029779999997</v>
      </c>
    </row>
    <row r="41" spans="1:18" x14ac:dyDescent="0.25">
      <c r="A41" s="5" t="s">
        <v>79</v>
      </c>
      <c r="B41" s="5" t="s">
        <v>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984.90462000000002</v>
      </c>
      <c r="R41" s="6">
        <v>984.90462000000002</v>
      </c>
    </row>
    <row r="42" spans="1:18" x14ac:dyDescent="0.25">
      <c r="A42" s="5"/>
      <c r="B42" s="5" t="s">
        <v>76</v>
      </c>
      <c r="C42" s="6">
        <f>SUM(C38:C41)</f>
        <v>17072.31119</v>
      </c>
      <c r="D42" s="6">
        <f>SUM(D38:D41)</f>
        <v>0</v>
      </c>
      <c r="E42" s="6">
        <f>SUM(E38:E41)</f>
        <v>19938.502100000002</v>
      </c>
      <c r="F42" s="6">
        <f>SUM(F38:F41)</f>
        <v>-299.92518000000001</v>
      </c>
      <c r="G42" s="6">
        <f>SUM(G38:G41)</f>
        <v>506.89613000000003</v>
      </c>
      <c r="H42" s="6">
        <f>SUM(H38:H41)</f>
        <v>4530.2462099999993</v>
      </c>
      <c r="I42" s="6">
        <f>SUM(I38:I41)</f>
        <v>0</v>
      </c>
      <c r="J42" s="6">
        <f>SUM(J38:J41)</f>
        <v>4024.2846800000002</v>
      </c>
      <c r="K42" s="6">
        <f>SUM(K38:K41)</f>
        <v>13383.4815</v>
      </c>
      <c r="L42" s="6">
        <f>SUM(L38:L41)</f>
        <v>9.9</v>
      </c>
      <c r="M42" s="6">
        <f>SUM(M38:M41)</f>
        <v>5720.0479099999993</v>
      </c>
      <c r="N42" s="6">
        <f>SUM(N38:N41)</f>
        <v>0</v>
      </c>
      <c r="O42" s="6">
        <f>SUM(O38:O41)</f>
        <v>110.56171000000001</v>
      </c>
      <c r="P42" s="6">
        <f>SUM(P38:P41)</f>
        <v>25615.072070000002</v>
      </c>
      <c r="Q42" s="6">
        <f>SUM(Q38:Q41)</f>
        <v>78452.659870000003</v>
      </c>
      <c r="R42" s="6">
        <f>SUM(R38:R41)</f>
        <v>169064.03818999999</v>
      </c>
    </row>
    <row r="43" spans="1:18" x14ac:dyDescent="0.25">
      <c r="A43" s="5" t="s">
        <v>12</v>
      </c>
      <c r="B43" s="5" t="s">
        <v>2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</row>
    <row r="44" spans="1:18" x14ac:dyDescent="0.25">
      <c r="A44" s="5" t="s">
        <v>79</v>
      </c>
      <c r="B44" s="5" t="s">
        <v>3</v>
      </c>
      <c r="C44" s="6">
        <v>0</v>
      </c>
      <c r="D44" s="6">
        <v>0</v>
      </c>
      <c r="E44" s="6">
        <v>18139.58296</v>
      </c>
      <c r="F44" s="6">
        <v>11048.51424</v>
      </c>
      <c r="G44" s="6">
        <v>0</v>
      </c>
      <c r="H44" s="6">
        <v>0</v>
      </c>
      <c r="I44" s="6">
        <v>0</v>
      </c>
      <c r="J44" s="6">
        <v>5411.4113699999998</v>
      </c>
      <c r="K44" s="6">
        <v>23380.066780000001</v>
      </c>
      <c r="L44" s="6">
        <v>0</v>
      </c>
      <c r="M44" s="6">
        <v>-694.49311999999998</v>
      </c>
      <c r="N44" s="6">
        <v>0</v>
      </c>
      <c r="O44" s="6">
        <v>0</v>
      </c>
      <c r="P44" s="6">
        <v>3518.5439900000001</v>
      </c>
      <c r="Q44" s="6">
        <v>94366.768299999996</v>
      </c>
      <c r="R44" s="6">
        <v>155170.39452</v>
      </c>
    </row>
    <row r="45" spans="1:18" x14ac:dyDescent="0.25">
      <c r="A45" s="5" t="s">
        <v>79</v>
      </c>
      <c r="B45" s="5" t="s">
        <v>4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</row>
    <row r="46" spans="1:18" x14ac:dyDescent="0.25">
      <c r="A46" s="5"/>
      <c r="B46" s="5" t="s">
        <v>76</v>
      </c>
      <c r="C46" s="6">
        <f>SUM(C43:C45)</f>
        <v>0</v>
      </c>
      <c r="D46" s="6">
        <f>SUM(D43:D45)</f>
        <v>0</v>
      </c>
      <c r="E46" s="6">
        <f>SUM(E43:E45)</f>
        <v>18139.58296</v>
      </c>
      <c r="F46" s="6">
        <f>SUM(F43:F45)</f>
        <v>11048.51424</v>
      </c>
      <c r="G46" s="6">
        <f>SUM(G43:G45)</f>
        <v>0</v>
      </c>
      <c r="H46" s="6">
        <f>SUM(H43:H45)</f>
        <v>0</v>
      </c>
      <c r="I46" s="6">
        <f>SUM(I43:I45)</f>
        <v>0</v>
      </c>
      <c r="J46" s="6">
        <f>SUM(J43:J45)</f>
        <v>5411.4113699999998</v>
      </c>
      <c r="K46" s="6">
        <f>SUM(K43:K45)</f>
        <v>23380.066780000001</v>
      </c>
      <c r="L46" s="6">
        <f>SUM(L43:L45)</f>
        <v>0</v>
      </c>
      <c r="M46" s="6">
        <f>SUM(M43:M45)</f>
        <v>-694.49311999999998</v>
      </c>
      <c r="N46" s="6">
        <f>SUM(N43:N45)</f>
        <v>0</v>
      </c>
      <c r="O46" s="6">
        <f>SUM(O43:O45)</f>
        <v>0</v>
      </c>
      <c r="P46" s="6">
        <f>SUM(P43:P45)</f>
        <v>3518.5439900000001</v>
      </c>
      <c r="Q46" s="6">
        <f>SUM(Q43:Q45)</f>
        <v>94366.768299999996</v>
      </c>
      <c r="R46" s="6">
        <f>SUM(R43:R45)</f>
        <v>155170.39452</v>
      </c>
    </row>
    <row r="47" spans="1:18" x14ac:dyDescent="0.25">
      <c r="A47" s="5" t="s">
        <v>13</v>
      </c>
      <c r="B47" s="5" t="s">
        <v>1</v>
      </c>
      <c r="C47" s="6">
        <v>0</v>
      </c>
      <c r="D47" s="6">
        <v>0</v>
      </c>
      <c r="E47" s="6">
        <v>2378.7420000000002</v>
      </c>
      <c r="F47" s="6">
        <v>72866.724000000002</v>
      </c>
      <c r="G47" s="6">
        <v>0</v>
      </c>
      <c r="H47" s="6">
        <v>1934.7629999999999</v>
      </c>
      <c r="I47" s="6">
        <v>23891.405999999999</v>
      </c>
      <c r="J47" s="6">
        <v>1351.74</v>
      </c>
      <c r="K47" s="6">
        <v>19530.813999999998</v>
      </c>
      <c r="L47" s="6">
        <v>2291.002</v>
      </c>
      <c r="M47" s="6">
        <v>0.40899999999999997</v>
      </c>
      <c r="N47" s="6">
        <v>0</v>
      </c>
      <c r="O47" s="6">
        <v>-4846.4650000000001</v>
      </c>
      <c r="P47" s="6">
        <v>36533.004999999997</v>
      </c>
      <c r="Q47" s="6">
        <v>106117.314</v>
      </c>
      <c r="R47" s="6">
        <v>262049.454</v>
      </c>
    </row>
    <row r="48" spans="1:18" x14ac:dyDescent="0.25">
      <c r="A48" s="5" t="s">
        <v>79</v>
      </c>
      <c r="B48" s="5" t="s">
        <v>2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-1E-3</v>
      </c>
      <c r="R48" s="6">
        <v>-1E-3</v>
      </c>
    </row>
    <row r="49" spans="1:18" x14ac:dyDescent="0.25">
      <c r="A49" s="5" t="s">
        <v>79</v>
      </c>
      <c r="B49" s="5" t="s">
        <v>3</v>
      </c>
      <c r="C49" s="6">
        <v>357545.016</v>
      </c>
      <c r="D49" s="6">
        <v>0</v>
      </c>
      <c r="E49" s="6">
        <v>21450.825000000001</v>
      </c>
      <c r="F49" s="6">
        <v>120453.223</v>
      </c>
      <c r="G49" s="6">
        <v>-1121.296</v>
      </c>
      <c r="H49" s="6">
        <v>19896.964</v>
      </c>
      <c r="I49" s="6">
        <v>5.9109999999999996</v>
      </c>
      <c r="J49" s="6">
        <v>354.60899999999998</v>
      </c>
      <c r="K49" s="6">
        <v>34976.385000000002</v>
      </c>
      <c r="L49" s="6">
        <v>16149.138999999999</v>
      </c>
      <c r="M49" s="6">
        <v>-725.76900000000001</v>
      </c>
      <c r="N49" s="6">
        <v>58.5</v>
      </c>
      <c r="O49" s="6">
        <v>449455.94400000002</v>
      </c>
      <c r="P49" s="6">
        <v>26608.708999999999</v>
      </c>
      <c r="Q49" s="6">
        <v>345454.88884000003</v>
      </c>
      <c r="R49" s="6">
        <v>1390563.0488400001</v>
      </c>
    </row>
    <row r="50" spans="1:18" x14ac:dyDescent="0.25">
      <c r="A50" s="5" t="s">
        <v>79</v>
      </c>
      <c r="B50" s="5" t="s">
        <v>4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38858.519</v>
      </c>
      <c r="L50" s="6">
        <v>0</v>
      </c>
      <c r="M50" s="6">
        <v>811.69200000000001</v>
      </c>
      <c r="N50" s="6">
        <v>0</v>
      </c>
      <c r="O50" s="6">
        <v>13140.058999999999</v>
      </c>
      <c r="P50" s="6">
        <v>0</v>
      </c>
      <c r="Q50" s="6">
        <v>44942.748820000001</v>
      </c>
      <c r="R50" s="6">
        <v>97753.018819999998</v>
      </c>
    </row>
    <row r="51" spans="1:18" x14ac:dyDescent="0.25">
      <c r="A51" s="5"/>
      <c r="B51" s="5" t="s">
        <v>76</v>
      </c>
      <c r="C51" s="6">
        <f>SUM(C47:C50)</f>
        <v>357545.016</v>
      </c>
      <c r="D51" s="6">
        <f>SUM(D47:D50)</f>
        <v>0</v>
      </c>
      <c r="E51" s="6">
        <f>SUM(E47:E50)</f>
        <v>23829.567000000003</v>
      </c>
      <c r="F51" s="6">
        <f>SUM(F47:F50)</f>
        <v>193319.94699999999</v>
      </c>
      <c r="G51" s="6">
        <f>SUM(G47:G50)</f>
        <v>-1121.296</v>
      </c>
      <c r="H51" s="6">
        <f>SUM(H47:H50)</f>
        <v>21831.726999999999</v>
      </c>
      <c r="I51" s="6">
        <f>SUM(I47:I50)</f>
        <v>23897.316999999999</v>
      </c>
      <c r="J51" s="6">
        <f>SUM(J47:J50)</f>
        <v>1706.3489999999999</v>
      </c>
      <c r="K51" s="6">
        <f>SUM(K47:K50)</f>
        <v>93365.717999999993</v>
      </c>
      <c r="L51" s="6">
        <f>SUM(L47:L50)</f>
        <v>18440.141</v>
      </c>
      <c r="M51" s="6">
        <f>SUM(M47:M50)</f>
        <v>86.331999999999994</v>
      </c>
      <c r="N51" s="6">
        <f>SUM(N47:N50)</f>
        <v>58.5</v>
      </c>
      <c r="O51" s="6">
        <f>SUM(O47:O50)</f>
        <v>457749.538</v>
      </c>
      <c r="P51" s="6">
        <f>SUM(P47:P50)</f>
        <v>63141.713999999993</v>
      </c>
      <c r="Q51" s="6">
        <f>SUM(Q47:Q50)</f>
        <v>496514.95065999997</v>
      </c>
      <c r="R51" s="6">
        <f>SUM(R47:R50)</f>
        <v>1750365.5206599999</v>
      </c>
    </row>
    <row r="52" spans="1:18" x14ac:dyDescent="0.25">
      <c r="A52" s="5" t="s">
        <v>14</v>
      </c>
      <c r="B52" s="5" t="s">
        <v>1</v>
      </c>
      <c r="C52" s="6">
        <v>31259.031889999998</v>
      </c>
      <c r="D52" s="6">
        <v>0</v>
      </c>
      <c r="E52" s="6">
        <v>61046.819369999997</v>
      </c>
      <c r="F52" s="6">
        <v>1923.7679599999999</v>
      </c>
      <c r="G52" s="6">
        <v>4724.2696100000003</v>
      </c>
      <c r="H52" s="6">
        <v>35562.55528</v>
      </c>
      <c r="I52" s="6">
        <v>-441.68025</v>
      </c>
      <c r="J52" s="6">
        <v>4987.9790599999997</v>
      </c>
      <c r="K52" s="6">
        <v>11971.271199999999</v>
      </c>
      <c r="L52" s="6">
        <v>0</v>
      </c>
      <c r="M52" s="6">
        <v>0</v>
      </c>
      <c r="N52" s="6">
        <v>0</v>
      </c>
      <c r="O52" s="6">
        <v>132999.22411000001</v>
      </c>
      <c r="P52" s="6">
        <v>43831.94586</v>
      </c>
      <c r="Q52" s="6">
        <v>96731.893559999997</v>
      </c>
      <c r="R52" s="6">
        <v>424597.07764999999</v>
      </c>
    </row>
    <row r="53" spans="1:18" x14ac:dyDescent="0.25">
      <c r="A53" s="5" t="s">
        <v>79</v>
      </c>
      <c r="B53" s="5" t="s">
        <v>2</v>
      </c>
      <c r="C53" s="6">
        <v>45011.83971</v>
      </c>
      <c r="D53" s="6">
        <v>0</v>
      </c>
      <c r="E53" s="6">
        <v>28449.58583</v>
      </c>
      <c r="F53" s="6">
        <v>20016.421569999999</v>
      </c>
      <c r="G53" s="6">
        <v>0</v>
      </c>
      <c r="H53" s="6">
        <v>1222.2695799999999</v>
      </c>
      <c r="I53" s="6">
        <v>0</v>
      </c>
      <c r="J53" s="6">
        <v>2.0695100000000002</v>
      </c>
      <c r="K53" s="6">
        <v>28982.450629999999</v>
      </c>
      <c r="L53" s="6">
        <v>0</v>
      </c>
      <c r="M53" s="6">
        <v>0</v>
      </c>
      <c r="N53" s="6">
        <v>0</v>
      </c>
      <c r="O53" s="6">
        <v>2300.34546</v>
      </c>
      <c r="P53" s="6">
        <v>13556.516439999999</v>
      </c>
      <c r="Q53" s="6">
        <v>121362.13836</v>
      </c>
      <c r="R53" s="6">
        <v>260903.63709</v>
      </c>
    </row>
    <row r="54" spans="1:18" x14ac:dyDescent="0.25">
      <c r="A54" s="5" t="s">
        <v>79</v>
      </c>
      <c r="B54" s="5" t="s">
        <v>3</v>
      </c>
      <c r="C54" s="6">
        <v>17999.801319999999</v>
      </c>
      <c r="D54" s="6">
        <v>0</v>
      </c>
      <c r="E54" s="6">
        <v>84127.777270000006</v>
      </c>
      <c r="F54" s="6">
        <v>19226.203549999998</v>
      </c>
      <c r="G54" s="6">
        <v>0</v>
      </c>
      <c r="H54" s="6">
        <v>5185.1456900000003</v>
      </c>
      <c r="I54" s="6">
        <v>2106.9709899999998</v>
      </c>
      <c r="J54" s="6">
        <v>8113.7938999999997</v>
      </c>
      <c r="K54" s="6">
        <v>41043.51784</v>
      </c>
      <c r="L54" s="6">
        <v>0</v>
      </c>
      <c r="M54" s="6">
        <v>0</v>
      </c>
      <c r="N54" s="6">
        <v>0</v>
      </c>
      <c r="O54" s="6">
        <v>158747.94076</v>
      </c>
      <c r="P54" s="6">
        <v>56071.277329999997</v>
      </c>
      <c r="Q54" s="6">
        <v>110019.432</v>
      </c>
      <c r="R54" s="6">
        <v>502641.86064999999</v>
      </c>
    </row>
    <row r="55" spans="1:18" x14ac:dyDescent="0.25">
      <c r="A55" s="5" t="s">
        <v>79</v>
      </c>
      <c r="B55" s="5" t="s">
        <v>4</v>
      </c>
      <c r="C55" s="6">
        <v>0</v>
      </c>
      <c r="D55" s="6">
        <v>0</v>
      </c>
      <c r="E55" s="6">
        <v>-7259.1788900000001</v>
      </c>
      <c r="F55" s="6">
        <v>-23384.499299999999</v>
      </c>
      <c r="G55" s="6">
        <v>0</v>
      </c>
      <c r="H55" s="6">
        <v>-1250.95424</v>
      </c>
      <c r="I55" s="6">
        <v>0</v>
      </c>
      <c r="J55" s="6">
        <v>952.15877</v>
      </c>
      <c r="K55" s="6">
        <v>-24669.338680000001</v>
      </c>
      <c r="L55" s="6">
        <v>0</v>
      </c>
      <c r="M55" s="6">
        <v>0</v>
      </c>
      <c r="N55" s="6">
        <v>0</v>
      </c>
      <c r="O55" s="6">
        <v>2641.8274299999998</v>
      </c>
      <c r="P55" s="6">
        <v>-11114.409100000001</v>
      </c>
      <c r="Q55" s="6">
        <v>-7604.3741499999996</v>
      </c>
      <c r="R55" s="6">
        <v>-71688.768160000007</v>
      </c>
    </row>
    <row r="56" spans="1:18" x14ac:dyDescent="0.25">
      <c r="A56" s="5"/>
      <c r="B56" s="5" t="s">
        <v>76</v>
      </c>
      <c r="C56" s="6">
        <f>SUM(C52:C55)</f>
        <v>94270.672919999997</v>
      </c>
      <c r="D56" s="6">
        <f>SUM(D52:D55)</f>
        <v>0</v>
      </c>
      <c r="E56" s="6">
        <f>SUM(E52:E55)</f>
        <v>166365.00357999999</v>
      </c>
      <c r="F56" s="6">
        <f>SUM(F52:F55)</f>
        <v>17781.893779999995</v>
      </c>
      <c r="G56" s="6">
        <f>SUM(G52:G55)</f>
        <v>4724.2696100000003</v>
      </c>
      <c r="H56" s="6">
        <f>SUM(H52:H55)</f>
        <v>40719.016309999999</v>
      </c>
      <c r="I56" s="6">
        <f>SUM(I52:I55)</f>
        <v>1665.2907399999999</v>
      </c>
      <c r="J56" s="6">
        <f>SUM(J52:J55)</f>
        <v>14056.00124</v>
      </c>
      <c r="K56" s="6">
        <f>SUM(K52:K55)</f>
        <v>57327.900989999995</v>
      </c>
      <c r="L56" s="6">
        <f>SUM(L52:L55)</f>
        <v>0</v>
      </c>
      <c r="M56" s="6">
        <f>SUM(M52:M55)</f>
        <v>0</v>
      </c>
      <c r="N56" s="6">
        <f>SUM(N52:N55)</f>
        <v>0</v>
      </c>
      <c r="O56" s="6">
        <f>SUM(O52:O55)</f>
        <v>296689.33776000002</v>
      </c>
      <c r="P56" s="6">
        <f>SUM(P52:P55)</f>
        <v>102345.33052999999</v>
      </c>
      <c r="Q56" s="6">
        <f>SUM(Q52:Q55)</f>
        <v>320509.08977000002</v>
      </c>
      <c r="R56" s="6">
        <f>SUM(R52:R55)</f>
        <v>1116453.8072299999</v>
      </c>
    </row>
    <row r="57" spans="1:18" x14ac:dyDescent="0.25">
      <c r="A57" s="5" t="s">
        <v>15</v>
      </c>
      <c r="B57" s="5" t="s">
        <v>1</v>
      </c>
      <c r="C57" s="6">
        <v>0</v>
      </c>
      <c r="D57" s="6">
        <v>0</v>
      </c>
      <c r="E57" s="6">
        <v>-10185.29428</v>
      </c>
      <c r="F57" s="6">
        <v>18335.679400000001</v>
      </c>
      <c r="G57" s="6">
        <v>-4.0000000000000002E-4</v>
      </c>
      <c r="H57" s="6">
        <v>-1271.31917</v>
      </c>
      <c r="I57" s="6">
        <v>0</v>
      </c>
      <c r="J57" s="6">
        <v>7623.3446800000002</v>
      </c>
      <c r="K57" s="6">
        <v>449.78237999999999</v>
      </c>
      <c r="L57" s="6">
        <v>0</v>
      </c>
      <c r="M57" s="6">
        <v>104.59711</v>
      </c>
      <c r="N57" s="6">
        <v>0</v>
      </c>
      <c r="O57" s="6">
        <v>-1367.51991</v>
      </c>
      <c r="P57" s="6">
        <v>744.51296000000002</v>
      </c>
      <c r="Q57" s="6">
        <v>-28551.46759</v>
      </c>
      <c r="R57" s="6">
        <v>-14117.68482</v>
      </c>
    </row>
    <row r="58" spans="1:18" x14ac:dyDescent="0.25">
      <c r="A58" s="5" t="s">
        <v>79</v>
      </c>
      <c r="B58" s="5" t="s">
        <v>2</v>
      </c>
      <c r="C58" s="6">
        <v>0</v>
      </c>
      <c r="D58" s="6">
        <v>0</v>
      </c>
      <c r="E58" s="6">
        <v>9755.6522000000004</v>
      </c>
      <c r="F58" s="6">
        <v>9795.5072</v>
      </c>
      <c r="G58" s="6">
        <v>0</v>
      </c>
      <c r="H58" s="6">
        <v>3597.83455</v>
      </c>
      <c r="I58" s="6">
        <v>0</v>
      </c>
      <c r="J58" s="6">
        <v>7962.6990400000004</v>
      </c>
      <c r="K58" s="6">
        <v>2718.1104799999998</v>
      </c>
      <c r="L58" s="6">
        <v>480</v>
      </c>
      <c r="M58" s="6">
        <v>709.72789999999998</v>
      </c>
      <c r="N58" s="6">
        <v>0</v>
      </c>
      <c r="O58" s="6">
        <v>-986.95114999999998</v>
      </c>
      <c r="P58" s="6">
        <v>18430.259040000001</v>
      </c>
      <c r="Q58" s="6">
        <v>789.85779000000002</v>
      </c>
      <c r="R58" s="6">
        <v>53252.697050000002</v>
      </c>
    </row>
    <row r="59" spans="1:18" x14ac:dyDescent="0.25">
      <c r="A59" s="5" t="s">
        <v>79</v>
      </c>
      <c r="B59" s="5" t="s">
        <v>3</v>
      </c>
      <c r="C59" s="6">
        <v>-346.96951999999999</v>
      </c>
      <c r="D59" s="6">
        <v>0</v>
      </c>
      <c r="E59" s="6">
        <v>0</v>
      </c>
      <c r="F59" s="6">
        <v>0</v>
      </c>
      <c r="G59" s="6">
        <v>16180.36758</v>
      </c>
      <c r="H59" s="6">
        <v>0</v>
      </c>
      <c r="I59" s="6">
        <v>0</v>
      </c>
      <c r="J59" s="6">
        <v>-253.24683999999999</v>
      </c>
      <c r="K59" s="6">
        <v>28305.923920000001</v>
      </c>
      <c r="L59" s="6">
        <v>0</v>
      </c>
      <c r="M59" s="6">
        <v>0</v>
      </c>
      <c r="N59" s="6">
        <v>0</v>
      </c>
      <c r="O59" s="6">
        <v>0</v>
      </c>
      <c r="P59" s="6">
        <v>5462.5446700000002</v>
      </c>
      <c r="Q59" s="6">
        <v>5166.6042600000001</v>
      </c>
      <c r="R59" s="6">
        <v>54515.224069999997</v>
      </c>
    </row>
    <row r="60" spans="1:18" x14ac:dyDescent="0.25">
      <c r="A60" s="5" t="s">
        <v>79</v>
      </c>
      <c r="B60" s="5" t="s">
        <v>4</v>
      </c>
      <c r="C60" s="6">
        <v>0</v>
      </c>
      <c r="D60" s="6">
        <v>0</v>
      </c>
      <c r="E60" s="6">
        <v>0</v>
      </c>
      <c r="F60" s="6">
        <v>-1786.98981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2421.6469000000002</v>
      </c>
      <c r="N60" s="6">
        <v>0</v>
      </c>
      <c r="O60" s="6">
        <v>0</v>
      </c>
      <c r="P60" s="6">
        <v>0</v>
      </c>
      <c r="Q60" s="6">
        <v>4339.1181299999998</v>
      </c>
      <c r="R60" s="6">
        <v>4973.7752200000004</v>
      </c>
    </row>
    <row r="61" spans="1:18" x14ac:dyDescent="0.25">
      <c r="A61" s="5"/>
      <c r="B61" s="5" t="s">
        <v>76</v>
      </c>
      <c r="C61" s="6">
        <f>SUM(C57:C60)</f>
        <v>-346.96951999999999</v>
      </c>
      <c r="D61" s="6">
        <f>SUM(D57:D60)</f>
        <v>0</v>
      </c>
      <c r="E61" s="6">
        <f>SUM(E57:E60)</f>
        <v>-429.64207999999962</v>
      </c>
      <c r="F61" s="6">
        <f>SUM(F57:F60)</f>
        <v>26344.196790000002</v>
      </c>
      <c r="G61" s="6">
        <f>SUM(G57:G60)</f>
        <v>16180.367179999999</v>
      </c>
      <c r="H61" s="6">
        <f>SUM(H57:H60)</f>
        <v>2326.5153799999998</v>
      </c>
      <c r="I61" s="6">
        <f>SUM(I57:I60)</f>
        <v>0</v>
      </c>
      <c r="J61" s="6">
        <f>SUM(J57:J60)</f>
        <v>15332.796880000002</v>
      </c>
      <c r="K61" s="6">
        <f>SUM(K57:K60)</f>
        <v>31473.816780000001</v>
      </c>
      <c r="L61" s="6">
        <f>SUM(L57:L60)</f>
        <v>480</v>
      </c>
      <c r="M61" s="6">
        <f>SUM(M57:M60)</f>
        <v>3235.9719100000002</v>
      </c>
      <c r="N61" s="6">
        <f>SUM(N57:N60)</f>
        <v>0</v>
      </c>
      <c r="O61" s="6">
        <f>SUM(O57:O60)</f>
        <v>-2354.4710599999999</v>
      </c>
      <c r="P61" s="6">
        <f>SUM(P57:P60)</f>
        <v>24637.31667</v>
      </c>
      <c r="Q61" s="6">
        <f>SUM(Q57:Q60)</f>
        <v>-18255.887409999999</v>
      </c>
      <c r="R61" s="6">
        <f>SUM(R57:R60)</f>
        <v>98624.011519999985</v>
      </c>
    </row>
    <row r="62" spans="1:18" x14ac:dyDescent="0.25">
      <c r="A62" s="5" t="s">
        <v>16</v>
      </c>
      <c r="B62" s="5" t="s">
        <v>1</v>
      </c>
      <c r="C62" s="6">
        <v>12560.80645</v>
      </c>
      <c r="D62" s="6">
        <v>2105.8369899999998</v>
      </c>
      <c r="E62" s="6">
        <v>12482.13169</v>
      </c>
      <c r="F62" s="6">
        <v>7989.20165</v>
      </c>
      <c r="G62" s="6">
        <v>-79.689520000000002</v>
      </c>
      <c r="H62" s="6">
        <v>27082.121869999999</v>
      </c>
      <c r="I62" s="6">
        <v>-55.364069999999998</v>
      </c>
      <c r="J62" s="6">
        <v>5040.2870199999998</v>
      </c>
      <c r="K62" s="6">
        <v>5462.9828500000003</v>
      </c>
      <c r="L62" s="6">
        <v>0</v>
      </c>
      <c r="M62" s="6">
        <v>-259.70168999999999</v>
      </c>
      <c r="N62" s="6">
        <v>0</v>
      </c>
      <c r="O62" s="6">
        <v>1415.2342200000001</v>
      </c>
      <c r="P62" s="6">
        <v>29372.350149999998</v>
      </c>
      <c r="Q62" s="6">
        <v>40107.721680000002</v>
      </c>
      <c r="R62" s="6">
        <v>143223.91928999999</v>
      </c>
    </row>
    <row r="63" spans="1:18" x14ac:dyDescent="0.25">
      <c r="A63" s="5" t="s">
        <v>79</v>
      </c>
      <c r="B63" s="5" t="s">
        <v>2</v>
      </c>
      <c r="C63" s="6">
        <v>-1573.8072099999999</v>
      </c>
      <c r="D63" s="6">
        <v>0</v>
      </c>
      <c r="E63" s="6">
        <v>2134.8980200000001</v>
      </c>
      <c r="F63" s="6">
        <v>1143.4827700000001</v>
      </c>
      <c r="G63" s="6">
        <v>-1441.3723199999999</v>
      </c>
      <c r="H63" s="6">
        <v>-5802.8927299999996</v>
      </c>
      <c r="I63" s="6">
        <v>0</v>
      </c>
      <c r="J63" s="6">
        <v>611.41256999999996</v>
      </c>
      <c r="K63" s="6">
        <v>99.765690000000006</v>
      </c>
      <c r="L63" s="6">
        <v>0</v>
      </c>
      <c r="M63" s="6">
        <v>0</v>
      </c>
      <c r="N63" s="6">
        <v>0</v>
      </c>
      <c r="O63" s="6">
        <v>5784.6248500000002</v>
      </c>
      <c r="P63" s="6">
        <v>1144.3052600000001</v>
      </c>
      <c r="Q63" s="6">
        <v>29939.093250000002</v>
      </c>
      <c r="R63" s="6">
        <v>32039.510149999998</v>
      </c>
    </row>
    <row r="64" spans="1:18" x14ac:dyDescent="0.25">
      <c r="A64" s="5" t="s">
        <v>79</v>
      </c>
      <c r="B64" s="5" t="s">
        <v>3</v>
      </c>
      <c r="C64" s="6">
        <v>934.93939999999998</v>
      </c>
      <c r="D64" s="6">
        <v>0</v>
      </c>
      <c r="E64" s="6">
        <v>21443.025590000001</v>
      </c>
      <c r="F64" s="6">
        <v>46.33</v>
      </c>
      <c r="G64" s="6">
        <v>0</v>
      </c>
      <c r="H64" s="6">
        <v>16601.86521</v>
      </c>
      <c r="I64" s="6">
        <v>1734.826</v>
      </c>
      <c r="J64" s="6">
        <v>510.97122000000002</v>
      </c>
      <c r="K64" s="6">
        <v>1073.99209</v>
      </c>
      <c r="L64" s="6">
        <v>0</v>
      </c>
      <c r="M64" s="6">
        <v>-27.797999999999998</v>
      </c>
      <c r="N64" s="6">
        <v>0</v>
      </c>
      <c r="O64" s="6">
        <v>282.17552999999998</v>
      </c>
      <c r="P64" s="6">
        <v>3.7063999999999999</v>
      </c>
      <c r="Q64" s="6">
        <v>38580.128129999997</v>
      </c>
      <c r="R64" s="6">
        <v>81184.161569999997</v>
      </c>
    </row>
    <row r="65" spans="1:18" x14ac:dyDescent="0.25">
      <c r="A65" s="5" t="s">
        <v>79</v>
      </c>
      <c r="B65" s="5" t="s">
        <v>4</v>
      </c>
      <c r="C65" s="6">
        <v>-272.11837000000003</v>
      </c>
      <c r="D65" s="6">
        <v>0</v>
      </c>
      <c r="E65" s="6">
        <v>-3.4290000000000001E-2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244.09267</v>
      </c>
      <c r="L65" s="6">
        <v>211.55279999999999</v>
      </c>
      <c r="M65" s="6">
        <v>79.062579999999997</v>
      </c>
      <c r="N65" s="6">
        <v>0</v>
      </c>
      <c r="O65" s="6">
        <v>0</v>
      </c>
      <c r="P65" s="6">
        <v>0</v>
      </c>
      <c r="Q65" s="6">
        <v>10191.562669999999</v>
      </c>
      <c r="R65" s="6">
        <v>10454.118060000001</v>
      </c>
    </row>
    <row r="66" spans="1:18" x14ac:dyDescent="0.25">
      <c r="A66" s="5"/>
      <c r="B66" s="5" t="s">
        <v>76</v>
      </c>
      <c r="C66" s="6">
        <f>SUM(C62:C65)</f>
        <v>11649.82027</v>
      </c>
      <c r="D66" s="6">
        <f>SUM(D62:D65)</f>
        <v>2105.8369899999998</v>
      </c>
      <c r="E66" s="6">
        <f>SUM(E62:E65)</f>
        <v>36060.021009999997</v>
      </c>
      <c r="F66" s="6">
        <f>SUM(F62:F65)</f>
        <v>9179.0144199999995</v>
      </c>
      <c r="G66" s="6">
        <f>SUM(G62:G65)</f>
        <v>-1521.0618399999998</v>
      </c>
      <c r="H66" s="6">
        <f>SUM(H62:H65)</f>
        <v>37881.094349999999</v>
      </c>
      <c r="I66" s="6">
        <f>SUM(I62:I65)</f>
        <v>1679.4619299999999</v>
      </c>
      <c r="J66" s="6">
        <f>SUM(J62:J65)</f>
        <v>6162.6708100000005</v>
      </c>
      <c r="K66" s="6">
        <f>SUM(K62:K65)</f>
        <v>6880.8333000000002</v>
      </c>
      <c r="L66" s="6">
        <f>SUM(L62:L65)</f>
        <v>211.55279999999999</v>
      </c>
      <c r="M66" s="6">
        <f>SUM(M62:M65)</f>
        <v>-208.43710999999999</v>
      </c>
      <c r="N66" s="6">
        <f>SUM(N62:N65)</f>
        <v>0</v>
      </c>
      <c r="O66" s="6">
        <f>SUM(O62:O65)</f>
        <v>7482.0346000000009</v>
      </c>
      <c r="P66" s="6">
        <f>SUM(P62:P65)</f>
        <v>30520.361809999999</v>
      </c>
      <c r="Q66" s="6">
        <f>SUM(Q62:Q65)</f>
        <v>118818.50573</v>
      </c>
      <c r="R66" s="6">
        <f>SUM(R62:R65)</f>
        <v>266901.70906999998</v>
      </c>
    </row>
    <row r="67" spans="1:18" x14ac:dyDescent="0.25">
      <c r="A67" s="5" t="s">
        <v>17</v>
      </c>
      <c r="B67" s="5" t="s">
        <v>1</v>
      </c>
      <c r="C67" s="6">
        <v>49592.76079</v>
      </c>
      <c r="D67" s="6">
        <v>0</v>
      </c>
      <c r="E67" s="6">
        <v>-0.62358000000000002</v>
      </c>
      <c r="F67" s="6">
        <v>103616.65343999999</v>
      </c>
      <c r="G67" s="6">
        <v>3093.5951</v>
      </c>
      <c r="H67" s="6">
        <v>41859.987029999997</v>
      </c>
      <c r="I67" s="6">
        <v>408.90899999999999</v>
      </c>
      <c r="J67" s="6">
        <v>14479.825070000001</v>
      </c>
      <c r="K67" s="6">
        <v>18908.4022</v>
      </c>
      <c r="L67" s="6">
        <v>0</v>
      </c>
      <c r="M67" s="6">
        <v>5404.8576700000003</v>
      </c>
      <c r="N67" s="6">
        <v>0</v>
      </c>
      <c r="O67" s="6">
        <v>17206.404350000001</v>
      </c>
      <c r="P67" s="6">
        <v>141214.15036999999</v>
      </c>
      <c r="Q67" s="6">
        <v>28766.973040000001</v>
      </c>
      <c r="R67" s="6">
        <v>424551.89448000002</v>
      </c>
    </row>
    <row r="68" spans="1:18" x14ac:dyDescent="0.25">
      <c r="A68" s="5" t="s">
        <v>79</v>
      </c>
      <c r="B68" s="5" t="s">
        <v>2</v>
      </c>
      <c r="C68" s="6">
        <v>-5784.1319599999997</v>
      </c>
      <c r="D68" s="6">
        <v>0</v>
      </c>
      <c r="E68" s="6">
        <v>0</v>
      </c>
      <c r="F68" s="6">
        <v>-8005.5223500000002</v>
      </c>
      <c r="G68" s="6">
        <v>-5873.6223200000004</v>
      </c>
      <c r="H68" s="6">
        <v>-2997.3832699999998</v>
      </c>
      <c r="I68" s="6">
        <v>-1454.8756100000001</v>
      </c>
      <c r="J68" s="6">
        <v>-33933.994319999998</v>
      </c>
      <c r="K68" s="6">
        <v>-10457.21343</v>
      </c>
      <c r="L68" s="6">
        <v>0</v>
      </c>
      <c r="M68" s="6">
        <v>-4524.4495399999996</v>
      </c>
      <c r="N68" s="6">
        <v>0</v>
      </c>
      <c r="O68" s="6">
        <v>3600.8568100000002</v>
      </c>
      <c r="P68" s="6">
        <v>-25242.20408</v>
      </c>
      <c r="Q68" s="6">
        <v>-29157.413909999999</v>
      </c>
      <c r="R68" s="6">
        <v>-123829.95398000001</v>
      </c>
    </row>
    <row r="69" spans="1:18" x14ac:dyDescent="0.25">
      <c r="A69" s="5" t="s">
        <v>79</v>
      </c>
      <c r="B69" s="5" t="s">
        <v>3</v>
      </c>
      <c r="C69" s="6">
        <v>15897.42064</v>
      </c>
      <c r="D69" s="6">
        <v>0</v>
      </c>
      <c r="E69" s="6">
        <v>562</v>
      </c>
      <c r="F69" s="6">
        <v>122614.81093000001</v>
      </c>
      <c r="G69" s="6">
        <v>114874.18311</v>
      </c>
      <c r="H69" s="6">
        <v>102270.62063</v>
      </c>
      <c r="I69" s="6">
        <v>11900.015380000001</v>
      </c>
      <c r="J69" s="6">
        <v>72284.934469999993</v>
      </c>
      <c r="K69" s="6">
        <v>55508.939129999999</v>
      </c>
      <c r="L69" s="6">
        <v>16055.369000000001</v>
      </c>
      <c r="M69" s="6">
        <v>71155.903640000004</v>
      </c>
      <c r="N69" s="6">
        <v>0</v>
      </c>
      <c r="O69" s="6">
        <v>109605.43416999999</v>
      </c>
      <c r="P69" s="6">
        <v>232868.93028</v>
      </c>
      <c r="Q69" s="6">
        <v>171116.45874</v>
      </c>
      <c r="R69" s="6">
        <v>1096715.02012</v>
      </c>
    </row>
    <row r="70" spans="1:18" x14ac:dyDescent="0.25">
      <c r="A70" s="5" t="s">
        <v>79</v>
      </c>
      <c r="B70" s="5" t="s">
        <v>4</v>
      </c>
      <c r="C70" s="6">
        <v>0</v>
      </c>
      <c r="D70" s="6">
        <v>0</v>
      </c>
      <c r="E70" s="6">
        <v>0</v>
      </c>
      <c r="F70" s="6">
        <v>-11881.632</v>
      </c>
      <c r="G70" s="6">
        <v>0</v>
      </c>
      <c r="H70" s="6">
        <v>-32730.507000000001</v>
      </c>
      <c r="I70" s="6">
        <v>0</v>
      </c>
      <c r="J70" s="6">
        <v>-1791.703</v>
      </c>
      <c r="K70" s="6">
        <v>150.12996999999999</v>
      </c>
      <c r="L70" s="6">
        <v>0</v>
      </c>
      <c r="M70" s="6">
        <v>-1432.9939999999999</v>
      </c>
      <c r="N70" s="6">
        <v>0</v>
      </c>
      <c r="O70" s="6">
        <v>-5329.1940000000004</v>
      </c>
      <c r="P70" s="6">
        <v>-12885.759</v>
      </c>
      <c r="Q70" s="6">
        <v>-23454.577020000001</v>
      </c>
      <c r="R70" s="6">
        <v>-89356.236050000007</v>
      </c>
    </row>
    <row r="71" spans="1:18" x14ac:dyDescent="0.25">
      <c r="A71" s="5"/>
      <c r="B71" s="5" t="s">
        <v>76</v>
      </c>
      <c r="C71" s="6">
        <f>SUM(C67:C70)</f>
        <v>59706.049469999998</v>
      </c>
      <c r="D71" s="6">
        <f>SUM(D67:D70)</f>
        <v>0</v>
      </c>
      <c r="E71" s="6">
        <f>SUM(E67:E70)</f>
        <v>561.37642000000005</v>
      </c>
      <c r="F71" s="6">
        <f>SUM(F67:F70)</f>
        <v>206344.31002</v>
      </c>
      <c r="G71" s="6">
        <f>SUM(G67:G70)</f>
        <v>112094.15588999999</v>
      </c>
      <c r="H71" s="6">
        <f>SUM(H67:H70)</f>
        <v>108402.71738999999</v>
      </c>
      <c r="I71" s="6">
        <f>SUM(I67:I70)</f>
        <v>10854.048770000001</v>
      </c>
      <c r="J71" s="6">
        <f>SUM(J67:J70)</f>
        <v>51039.062219999993</v>
      </c>
      <c r="K71" s="6">
        <f>SUM(K67:K70)</f>
        <v>64110.257870000001</v>
      </c>
      <c r="L71" s="6">
        <f>SUM(L67:L70)</f>
        <v>16055.369000000001</v>
      </c>
      <c r="M71" s="6">
        <f>SUM(M67:M70)</f>
        <v>70603.317769999994</v>
      </c>
      <c r="N71" s="6">
        <f>SUM(N67:N70)</f>
        <v>0</v>
      </c>
      <c r="O71" s="6">
        <f>SUM(O67:O70)</f>
        <v>125083.50132999998</v>
      </c>
      <c r="P71" s="6">
        <f>SUM(P67:P70)</f>
        <v>335955.11756999994</v>
      </c>
      <c r="Q71" s="6">
        <f>SUM(Q67:Q70)</f>
        <v>147271.44085000001</v>
      </c>
      <c r="R71" s="6">
        <f>SUM(R67:R70)</f>
        <v>1308080.7245700001</v>
      </c>
    </row>
    <row r="72" spans="1:18" x14ac:dyDescent="0.25">
      <c r="A72" s="5" t="s">
        <v>18</v>
      </c>
      <c r="B72" s="5" t="s">
        <v>1</v>
      </c>
      <c r="C72" s="6">
        <v>72310.375270000004</v>
      </c>
      <c r="D72" s="6">
        <v>0</v>
      </c>
      <c r="E72" s="6">
        <v>48088.669300000001</v>
      </c>
      <c r="F72" s="6">
        <v>47878.517019999999</v>
      </c>
      <c r="G72" s="6">
        <v>18647.59274</v>
      </c>
      <c r="H72" s="6">
        <v>30104.058570000001</v>
      </c>
      <c r="I72" s="6">
        <v>294.84703000000002</v>
      </c>
      <c r="J72" s="6">
        <v>48667.608549999997</v>
      </c>
      <c r="K72" s="6">
        <v>27234.331160000002</v>
      </c>
      <c r="L72" s="6">
        <v>4655.60214</v>
      </c>
      <c r="M72" s="6">
        <v>2238.8814000000002</v>
      </c>
      <c r="N72" s="6">
        <v>0</v>
      </c>
      <c r="O72" s="6">
        <v>36633.886890000002</v>
      </c>
      <c r="P72" s="6">
        <v>9463.6916500000007</v>
      </c>
      <c r="Q72" s="6">
        <v>118924.94795</v>
      </c>
      <c r="R72" s="6">
        <v>465143.00967</v>
      </c>
    </row>
    <row r="73" spans="1:18" x14ac:dyDescent="0.25">
      <c r="A73" s="5" t="s">
        <v>79</v>
      </c>
      <c r="B73" s="5" t="s">
        <v>2</v>
      </c>
      <c r="C73" s="6">
        <v>-3199.2660999999998</v>
      </c>
      <c r="D73" s="6">
        <v>0</v>
      </c>
      <c r="E73" s="6">
        <v>-1863.08105</v>
      </c>
      <c r="F73" s="6">
        <v>-5016.13933</v>
      </c>
      <c r="G73" s="6">
        <v>-261.55968000000001</v>
      </c>
      <c r="H73" s="6">
        <v>-8623.0684600000004</v>
      </c>
      <c r="I73" s="6">
        <v>-230.95264</v>
      </c>
      <c r="J73" s="6">
        <v>-4077.09969</v>
      </c>
      <c r="K73" s="6">
        <v>-5932.8110900000001</v>
      </c>
      <c r="L73" s="6">
        <v>0</v>
      </c>
      <c r="M73" s="6">
        <v>-2077.7919999999999</v>
      </c>
      <c r="N73" s="6">
        <v>0</v>
      </c>
      <c r="O73" s="6">
        <v>-42749.605989999996</v>
      </c>
      <c r="P73" s="6">
        <v>-1401.8215600000001</v>
      </c>
      <c r="Q73" s="6">
        <v>-32289.092619999999</v>
      </c>
      <c r="R73" s="6">
        <v>-107722.29021000001</v>
      </c>
    </row>
    <row r="74" spans="1:18" x14ac:dyDescent="0.25">
      <c r="A74" s="5" t="s">
        <v>79</v>
      </c>
      <c r="B74" s="5" t="s">
        <v>3</v>
      </c>
      <c r="C74" s="6">
        <v>36319.99899</v>
      </c>
      <c r="D74" s="6">
        <v>-268.25072</v>
      </c>
      <c r="E74" s="6">
        <v>38888.15814</v>
      </c>
      <c r="F74" s="6">
        <v>86459.659090000001</v>
      </c>
      <c r="G74" s="6">
        <v>51144.717779999999</v>
      </c>
      <c r="H74" s="6">
        <v>17523.891769999998</v>
      </c>
      <c r="I74" s="6">
        <v>4806.5744199999999</v>
      </c>
      <c r="J74" s="6">
        <v>22018.511279999999</v>
      </c>
      <c r="K74" s="6">
        <v>52681.911540000001</v>
      </c>
      <c r="L74" s="6">
        <v>214.92599999999999</v>
      </c>
      <c r="M74" s="6">
        <v>126.8039</v>
      </c>
      <c r="N74" s="6">
        <v>0</v>
      </c>
      <c r="O74" s="6">
        <v>73504.367459999994</v>
      </c>
      <c r="P74" s="6">
        <v>1823.5518099999999</v>
      </c>
      <c r="Q74" s="6">
        <v>182648.14072</v>
      </c>
      <c r="R74" s="6">
        <v>567892.96218000003</v>
      </c>
    </row>
    <row r="75" spans="1:18" x14ac:dyDescent="0.25">
      <c r="A75" s="5" t="s">
        <v>79</v>
      </c>
      <c r="B75" s="5" t="s">
        <v>4</v>
      </c>
      <c r="C75" s="6">
        <v>-52.098170000000003</v>
      </c>
      <c r="D75" s="6">
        <v>0</v>
      </c>
      <c r="E75" s="6">
        <v>0</v>
      </c>
      <c r="F75" s="6">
        <v>-6005.7091099999998</v>
      </c>
      <c r="G75" s="6">
        <v>-2932.1163200000001</v>
      </c>
      <c r="H75" s="6">
        <v>-3379.1687700000002</v>
      </c>
      <c r="I75" s="6">
        <v>-4175.5958700000001</v>
      </c>
      <c r="J75" s="6">
        <v>-4407.6736099999998</v>
      </c>
      <c r="K75" s="6">
        <v>-3614.7163</v>
      </c>
      <c r="L75" s="6">
        <v>-3467.2</v>
      </c>
      <c r="M75" s="6">
        <v>-251.15790000000001</v>
      </c>
      <c r="N75" s="6">
        <v>0</v>
      </c>
      <c r="O75" s="6">
        <v>-9226.41849</v>
      </c>
      <c r="P75" s="6">
        <v>-2385.4119999999998</v>
      </c>
      <c r="Q75" s="6">
        <v>-16691.333419999999</v>
      </c>
      <c r="R75" s="6">
        <v>-56588.59996</v>
      </c>
    </row>
    <row r="76" spans="1:18" x14ac:dyDescent="0.25">
      <c r="A76" s="5"/>
      <c r="B76" s="5" t="s">
        <v>76</v>
      </c>
      <c r="C76" s="6">
        <f>SUM(C72:C75)</f>
        <v>105379.00999000001</v>
      </c>
      <c r="D76" s="6">
        <f>SUM(D72:D75)</f>
        <v>-268.25072</v>
      </c>
      <c r="E76" s="6">
        <f>SUM(E72:E75)</f>
        <v>85113.74639</v>
      </c>
      <c r="F76" s="6">
        <f>SUM(F72:F75)</f>
        <v>123316.32767</v>
      </c>
      <c r="G76" s="6">
        <f>SUM(G72:G75)</f>
        <v>66598.634519999992</v>
      </c>
      <c r="H76" s="6">
        <f>SUM(H72:H75)</f>
        <v>35625.713109999997</v>
      </c>
      <c r="I76" s="6">
        <f>SUM(I72:I75)</f>
        <v>694.8729400000002</v>
      </c>
      <c r="J76" s="6">
        <f>SUM(J72:J75)</f>
        <v>62201.346529999995</v>
      </c>
      <c r="K76" s="6">
        <f>SUM(K72:K75)</f>
        <v>70368.71531</v>
      </c>
      <c r="L76" s="6">
        <f>SUM(L72:L75)</f>
        <v>1403.3281400000005</v>
      </c>
      <c r="M76" s="6">
        <f>SUM(M72:M75)</f>
        <v>36.735400000000283</v>
      </c>
      <c r="N76" s="6">
        <f>SUM(N72:N75)</f>
        <v>0</v>
      </c>
      <c r="O76" s="6">
        <f>SUM(O72:O75)</f>
        <v>58162.229869999996</v>
      </c>
      <c r="P76" s="6">
        <f>SUM(P72:P75)</f>
        <v>7500.0099000000009</v>
      </c>
      <c r="Q76" s="6">
        <f>SUM(Q72:Q75)</f>
        <v>252592.66263000001</v>
      </c>
      <c r="R76" s="6">
        <f>SUM(R72:R75)</f>
        <v>868725.08168000006</v>
      </c>
    </row>
    <row r="77" spans="1:18" x14ac:dyDescent="0.25">
      <c r="A77" s="5" t="s">
        <v>19</v>
      </c>
      <c r="B77" s="5" t="s">
        <v>1</v>
      </c>
      <c r="C77" s="6">
        <v>2333.2894799999999</v>
      </c>
      <c r="D77" s="6">
        <v>0</v>
      </c>
      <c r="E77" s="6">
        <v>5033.4631900000004</v>
      </c>
      <c r="F77" s="6">
        <v>58204.12386</v>
      </c>
      <c r="G77" s="6">
        <v>1857.6178299999999</v>
      </c>
      <c r="H77" s="6">
        <v>66114.914380000002</v>
      </c>
      <c r="I77" s="6">
        <v>0</v>
      </c>
      <c r="J77" s="6">
        <v>2836.8106400000001</v>
      </c>
      <c r="K77" s="6">
        <v>33826.18619</v>
      </c>
      <c r="L77" s="6">
        <v>-250</v>
      </c>
      <c r="M77" s="6">
        <v>93.636080000000007</v>
      </c>
      <c r="N77" s="6">
        <v>0</v>
      </c>
      <c r="O77" s="6">
        <v>43522.973019999998</v>
      </c>
      <c r="P77" s="6">
        <v>26859.635399999999</v>
      </c>
      <c r="Q77" s="6">
        <v>3505.1502</v>
      </c>
      <c r="R77" s="6">
        <v>243937.80027000001</v>
      </c>
    </row>
    <row r="78" spans="1:18" x14ac:dyDescent="0.25">
      <c r="A78" s="5" t="s">
        <v>79</v>
      </c>
      <c r="B78" s="5" t="s">
        <v>2</v>
      </c>
      <c r="C78" s="6">
        <v>0</v>
      </c>
      <c r="D78" s="6">
        <v>0</v>
      </c>
      <c r="E78" s="6">
        <v>0</v>
      </c>
      <c r="F78" s="6">
        <v>15444.3734</v>
      </c>
      <c r="G78" s="6">
        <v>17394.933260000002</v>
      </c>
      <c r="H78" s="6">
        <v>8252.2368000000006</v>
      </c>
      <c r="I78" s="6">
        <v>0</v>
      </c>
      <c r="J78" s="6">
        <v>1817.7459200000001</v>
      </c>
      <c r="K78" s="6">
        <v>785.99712999999997</v>
      </c>
      <c r="L78" s="6">
        <v>4098.1751999999997</v>
      </c>
      <c r="M78" s="6">
        <v>0</v>
      </c>
      <c r="N78" s="6">
        <v>0</v>
      </c>
      <c r="O78" s="6">
        <v>1353.98044</v>
      </c>
      <c r="P78" s="6">
        <v>6792.71162</v>
      </c>
      <c r="Q78" s="6">
        <v>2860.2984799999999</v>
      </c>
      <c r="R78" s="6">
        <v>58800.452250000002</v>
      </c>
    </row>
    <row r="79" spans="1:18" x14ac:dyDescent="0.25">
      <c r="A79" s="5" t="s">
        <v>79</v>
      </c>
      <c r="B79" s="5" t="s">
        <v>3</v>
      </c>
      <c r="C79" s="6">
        <v>3418.6107900000002</v>
      </c>
      <c r="D79" s="6">
        <v>0</v>
      </c>
      <c r="E79" s="6">
        <v>-30.392990000000001</v>
      </c>
      <c r="F79" s="6">
        <v>29473.338889999999</v>
      </c>
      <c r="G79" s="6">
        <v>7141.9160000000002</v>
      </c>
      <c r="H79" s="6">
        <v>16047.25893</v>
      </c>
      <c r="I79" s="6">
        <v>0</v>
      </c>
      <c r="J79" s="6">
        <v>78.321219999999997</v>
      </c>
      <c r="K79" s="6">
        <v>-118.90388</v>
      </c>
      <c r="L79" s="6">
        <v>0</v>
      </c>
      <c r="M79" s="6">
        <v>0</v>
      </c>
      <c r="N79" s="6">
        <v>0</v>
      </c>
      <c r="O79" s="6">
        <v>25078.046979999999</v>
      </c>
      <c r="P79" s="6">
        <v>34124.064050000001</v>
      </c>
      <c r="Q79" s="6">
        <v>7369.1544599999997</v>
      </c>
      <c r="R79" s="6">
        <v>122581.41445</v>
      </c>
    </row>
    <row r="80" spans="1:18" x14ac:dyDescent="0.25">
      <c r="A80" s="5" t="s">
        <v>79</v>
      </c>
      <c r="B80" s="5" t="s">
        <v>4</v>
      </c>
      <c r="C80" s="6">
        <v>226.57508000000001</v>
      </c>
      <c r="D80" s="6">
        <v>0</v>
      </c>
      <c r="E80" s="6">
        <v>0</v>
      </c>
      <c r="F80" s="6">
        <v>-12675.7994</v>
      </c>
      <c r="G80" s="6">
        <v>-18283.633600000001</v>
      </c>
      <c r="H80" s="6">
        <v>-1168.9057700000001</v>
      </c>
      <c r="I80" s="6">
        <v>0</v>
      </c>
      <c r="J80" s="6">
        <v>-1365.8228999999999</v>
      </c>
      <c r="K80" s="6">
        <v>256.73817000000003</v>
      </c>
      <c r="L80" s="6">
        <v>0</v>
      </c>
      <c r="M80" s="6">
        <v>0</v>
      </c>
      <c r="N80" s="6">
        <v>0</v>
      </c>
      <c r="O80" s="6">
        <v>23010.655510000001</v>
      </c>
      <c r="P80" s="6">
        <v>39172.895839999997</v>
      </c>
      <c r="Q80" s="6">
        <v>997.50594999999998</v>
      </c>
      <c r="R80" s="6">
        <v>30170.208879999998</v>
      </c>
    </row>
    <row r="81" spans="1:18" x14ac:dyDescent="0.25">
      <c r="A81" s="5"/>
      <c r="B81" s="5" t="s">
        <v>76</v>
      </c>
      <c r="C81" s="6">
        <f>SUM(C77:C80)</f>
        <v>5978.4753499999997</v>
      </c>
      <c r="D81" s="6">
        <f>SUM(D77:D80)</f>
        <v>0</v>
      </c>
      <c r="E81" s="6">
        <f>SUM(E77:E80)</f>
        <v>5003.0702000000001</v>
      </c>
      <c r="F81" s="6">
        <f>SUM(F77:F80)</f>
        <v>90446.036749999999</v>
      </c>
      <c r="G81" s="6">
        <f>SUM(G77:G80)</f>
        <v>8110.8334900000009</v>
      </c>
      <c r="H81" s="6">
        <f>SUM(H77:H80)</f>
        <v>89245.50434</v>
      </c>
      <c r="I81" s="6">
        <f>SUM(I77:I80)</f>
        <v>0</v>
      </c>
      <c r="J81" s="6">
        <f>SUM(J77:J80)</f>
        <v>3367.0548799999997</v>
      </c>
      <c r="K81" s="6">
        <f>SUM(K77:K80)</f>
        <v>34750.017610000003</v>
      </c>
      <c r="L81" s="6">
        <f>SUM(L77:L80)</f>
        <v>3848.1751999999997</v>
      </c>
      <c r="M81" s="6">
        <f>SUM(M77:M80)</f>
        <v>93.636080000000007</v>
      </c>
      <c r="N81" s="6">
        <f>SUM(N77:N80)</f>
        <v>0</v>
      </c>
      <c r="O81" s="6">
        <f>SUM(O77:O80)</f>
        <v>92965.65595</v>
      </c>
      <c r="P81" s="6">
        <f>SUM(P77:P80)</f>
        <v>106949.30691</v>
      </c>
      <c r="Q81" s="6">
        <f>SUM(Q77:Q80)</f>
        <v>14732.10909</v>
      </c>
      <c r="R81" s="6">
        <f>SUM(R77:R80)</f>
        <v>455489.87584999995</v>
      </c>
    </row>
    <row r="82" spans="1:18" x14ac:dyDescent="0.25">
      <c r="A82" s="5" t="s">
        <v>20</v>
      </c>
      <c r="B82" s="5" t="s">
        <v>1</v>
      </c>
      <c r="C82" s="6">
        <v>-1747.4305400000001</v>
      </c>
      <c r="D82" s="6">
        <v>0</v>
      </c>
      <c r="E82" s="6">
        <v>32435.59706</v>
      </c>
      <c r="F82" s="6">
        <v>23326.171470000001</v>
      </c>
      <c r="G82" s="6">
        <v>2464.7097699999999</v>
      </c>
      <c r="H82" s="6">
        <v>16311.999690000001</v>
      </c>
      <c r="I82" s="6">
        <v>-49.619750000000003</v>
      </c>
      <c r="J82" s="6">
        <v>229.66813999999999</v>
      </c>
      <c r="K82" s="6">
        <v>14872.256429999999</v>
      </c>
      <c r="L82" s="6">
        <v>0</v>
      </c>
      <c r="M82" s="6">
        <v>971.5</v>
      </c>
      <c r="N82" s="6">
        <v>0</v>
      </c>
      <c r="O82" s="6">
        <v>-22347.336770000002</v>
      </c>
      <c r="P82" s="6">
        <v>24734.2399</v>
      </c>
      <c r="Q82" s="6">
        <v>23340.040850000001</v>
      </c>
      <c r="R82" s="6">
        <v>114541.79625</v>
      </c>
    </row>
    <row r="83" spans="1:18" x14ac:dyDescent="0.25">
      <c r="A83" s="5" t="s">
        <v>79</v>
      </c>
      <c r="B83" s="5" t="s">
        <v>2</v>
      </c>
      <c r="C83" s="6">
        <v>59000</v>
      </c>
      <c r="D83" s="6">
        <v>0</v>
      </c>
      <c r="E83" s="6">
        <v>32.182490000000001</v>
      </c>
      <c r="F83" s="6">
        <v>0</v>
      </c>
      <c r="G83" s="6">
        <v>0</v>
      </c>
      <c r="H83" s="6">
        <v>248.43483000000001</v>
      </c>
      <c r="I83" s="6">
        <v>0</v>
      </c>
      <c r="J83" s="6">
        <v>0</v>
      </c>
      <c r="K83" s="6">
        <v>-85.359319999999997</v>
      </c>
      <c r="L83" s="6">
        <v>0</v>
      </c>
      <c r="M83" s="6">
        <v>0</v>
      </c>
      <c r="N83" s="6">
        <v>0</v>
      </c>
      <c r="O83" s="6">
        <v>0</v>
      </c>
      <c r="P83" s="6">
        <v>4102.2214100000001</v>
      </c>
      <c r="Q83" s="6">
        <v>6879.5828199999996</v>
      </c>
      <c r="R83" s="6">
        <v>70177.062229999996</v>
      </c>
    </row>
    <row r="84" spans="1:18" x14ac:dyDescent="0.25">
      <c r="A84" s="5" t="s">
        <v>79</v>
      </c>
      <c r="B84" s="5" t="s">
        <v>3</v>
      </c>
      <c r="C84" s="6">
        <v>3476.03739</v>
      </c>
      <c r="D84" s="6">
        <v>0</v>
      </c>
      <c r="E84" s="6">
        <v>19334.26226</v>
      </c>
      <c r="F84" s="6">
        <v>54.363860000000003</v>
      </c>
      <c r="G84" s="6">
        <v>28728.43836</v>
      </c>
      <c r="H84" s="6">
        <v>468.73995000000002</v>
      </c>
      <c r="I84" s="6">
        <v>0</v>
      </c>
      <c r="J84" s="6">
        <v>2447.0505400000002</v>
      </c>
      <c r="K84" s="6">
        <v>-1610.816</v>
      </c>
      <c r="L84" s="6">
        <v>0</v>
      </c>
      <c r="M84" s="6">
        <v>0</v>
      </c>
      <c r="N84" s="6">
        <v>0</v>
      </c>
      <c r="O84" s="6">
        <v>85605.059689999995</v>
      </c>
      <c r="P84" s="6">
        <v>18691.298460000002</v>
      </c>
      <c r="Q84" s="6">
        <v>39662.994149999999</v>
      </c>
      <c r="R84" s="6">
        <v>196857.42866000001</v>
      </c>
    </row>
    <row r="85" spans="1:18" x14ac:dyDescent="0.25">
      <c r="A85" s="5" t="s">
        <v>79</v>
      </c>
      <c r="B85" s="5" t="s">
        <v>4</v>
      </c>
      <c r="C85" s="6">
        <v>-42774.090859999997</v>
      </c>
      <c r="D85" s="6">
        <v>0</v>
      </c>
      <c r="E85" s="6">
        <v>0</v>
      </c>
      <c r="F85" s="6">
        <v>0</v>
      </c>
      <c r="G85" s="6">
        <v>5190.6969900000004</v>
      </c>
      <c r="H85" s="6">
        <v>-1502.9919600000001</v>
      </c>
      <c r="I85" s="6">
        <v>0</v>
      </c>
      <c r="J85" s="6">
        <v>1565.96803</v>
      </c>
      <c r="K85" s="6">
        <v>0</v>
      </c>
      <c r="L85" s="6">
        <v>0</v>
      </c>
      <c r="M85" s="6">
        <v>25.21452</v>
      </c>
      <c r="N85" s="6">
        <v>0</v>
      </c>
      <c r="O85" s="6">
        <v>0</v>
      </c>
      <c r="P85" s="6">
        <v>-3642.9876899999999</v>
      </c>
      <c r="Q85" s="6">
        <v>4870.9824600000002</v>
      </c>
      <c r="R85" s="6">
        <v>-36267.208509999997</v>
      </c>
    </row>
    <row r="86" spans="1:18" x14ac:dyDescent="0.25">
      <c r="A86" s="5"/>
      <c r="B86" s="5" t="s">
        <v>76</v>
      </c>
      <c r="C86" s="6">
        <f>SUM(C82:C85)</f>
        <v>17954.51599</v>
      </c>
      <c r="D86" s="6">
        <f>SUM(D82:D85)</f>
        <v>0</v>
      </c>
      <c r="E86" s="6">
        <f>SUM(E82:E85)</f>
        <v>51802.041809999995</v>
      </c>
      <c r="F86" s="6">
        <f>SUM(F82:F85)</f>
        <v>23380.535330000002</v>
      </c>
      <c r="G86" s="6">
        <f>SUM(G82:G85)</f>
        <v>36383.845119999998</v>
      </c>
      <c r="H86" s="6">
        <f>SUM(H82:H85)</f>
        <v>15526.182509999999</v>
      </c>
      <c r="I86" s="6">
        <f>SUM(I82:I85)</f>
        <v>-49.619750000000003</v>
      </c>
      <c r="J86" s="6">
        <f>SUM(J82:J85)</f>
        <v>4242.6867099999999</v>
      </c>
      <c r="K86" s="6">
        <f>SUM(K82:K85)</f>
        <v>13176.081109999999</v>
      </c>
      <c r="L86" s="6">
        <f>SUM(L82:L85)</f>
        <v>0</v>
      </c>
      <c r="M86" s="6">
        <f>SUM(M82:M85)</f>
        <v>996.71451999999999</v>
      </c>
      <c r="N86" s="6">
        <f>SUM(N82:N85)</f>
        <v>0</v>
      </c>
      <c r="O86" s="6">
        <f>SUM(O82:O85)</f>
        <v>63257.722919999993</v>
      </c>
      <c r="P86" s="6">
        <f>SUM(P82:P85)</f>
        <v>43884.772080000002</v>
      </c>
      <c r="Q86" s="6">
        <f>SUM(Q82:Q85)</f>
        <v>74753.600279999999</v>
      </c>
      <c r="R86" s="6">
        <f>SUM(R82:R85)</f>
        <v>345309.07863</v>
      </c>
    </row>
    <row r="87" spans="1:18" x14ac:dyDescent="0.25">
      <c r="A87" s="5" t="s">
        <v>21</v>
      </c>
      <c r="B87" s="5" t="s">
        <v>1</v>
      </c>
      <c r="C87" s="6">
        <v>2707.8992400000002</v>
      </c>
      <c r="D87" s="6">
        <v>-41.87032</v>
      </c>
      <c r="E87" s="6">
        <v>30051.791669999999</v>
      </c>
      <c r="F87" s="6">
        <v>37058.868170000002</v>
      </c>
      <c r="G87" s="6">
        <v>-300</v>
      </c>
      <c r="H87" s="6">
        <v>25690.574260000001</v>
      </c>
      <c r="I87" s="6">
        <v>0</v>
      </c>
      <c r="J87" s="6">
        <v>5062.5589099999997</v>
      </c>
      <c r="K87" s="6">
        <v>25738.47119</v>
      </c>
      <c r="L87" s="6">
        <v>6029.7764999999999</v>
      </c>
      <c r="M87" s="6">
        <v>5236.1779999999999</v>
      </c>
      <c r="N87" s="6">
        <v>0</v>
      </c>
      <c r="O87" s="6">
        <v>105393.37853</v>
      </c>
      <c r="P87" s="6">
        <v>47449.271489999999</v>
      </c>
      <c r="Q87" s="6">
        <v>132504.86141000001</v>
      </c>
      <c r="R87" s="6">
        <v>422581.75904999999</v>
      </c>
    </row>
    <row r="88" spans="1:18" x14ac:dyDescent="0.25">
      <c r="A88" s="5" t="s">
        <v>79</v>
      </c>
      <c r="B88" s="5" t="s">
        <v>2</v>
      </c>
      <c r="C88" s="6">
        <v>0</v>
      </c>
      <c r="D88" s="6">
        <v>0</v>
      </c>
      <c r="E88" s="6">
        <v>0</v>
      </c>
      <c r="F88" s="6">
        <v>10243.340200000001</v>
      </c>
      <c r="G88" s="6">
        <v>0</v>
      </c>
      <c r="H88" s="6">
        <v>1189.17</v>
      </c>
      <c r="I88" s="6">
        <v>0</v>
      </c>
      <c r="J88" s="6">
        <v>3043.3604999999998</v>
      </c>
      <c r="K88" s="6">
        <v>4917.2534599999999</v>
      </c>
      <c r="L88" s="6">
        <v>0</v>
      </c>
      <c r="M88" s="6">
        <v>0</v>
      </c>
      <c r="N88" s="6">
        <v>0</v>
      </c>
      <c r="O88" s="6">
        <v>72691.05257</v>
      </c>
      <c r="P88" s="6">
        <v>-1136.1959999999999</v>
      </c>
      <c r="Q88" s="6">
        <v>14774.161249999999</v>
      </c>
      <c r="R88" s="6">
        <v>105722.14198</v>
      </c>
    </row>
    <row r="89" spans="1:18" x14ac:dyDescent="0.25">
      <c r="A89" s="5" t="s">
        <v>79</v>
      </c>
      <c r="B89" s="5" t="s">
        <v>3</v>
      </c>
      <c r="C89" s="6">
        <v>10563.4918</v>
      </c>
      <c r="D89" s="6">
        <v>0</v>
      </c>
      <c r="E89" s="6">
        <v>10250.358200000001</v>
      </c>
      <c r="F89" s="6">
        <v>13782.43586</v>
      </c>
      <c r="G89" s="6">
        <v>0</v>
      </c>
      <c r="H89" s="6">
        <v>445.99063999999998</v>
      </c>
      <c r="I89" s="6">
        <v>0</v>
      </c>
      <c r="J89" s="6">
        <v>-250.81153</v>
      </c>
      <c r="K89" s="6">
        <v>5032.0688099999998</v>
      </c>
      <c r="L89" s="6">
        <v>0</v>
      </c>
      <c r="M89" s="6">
        <v>0</v>
      </c>
      <c r="N89" s="6">
        <v>0</v>
      </c>
      <c r="O89" s="6">
        <v>14463.79853</v>
      </c>
      <c r="P89" s="6">
        <v>18100.680520000002</v>
      </c>
      <c r="Q89" s="6">
        <v>67289.658479999998</v>
      </c>
      <c r="R89" s="6">
        <v>139677.67131000001</v>
      </c>
    </row>
    <row r="90" spans="1:18" x14ac:dyDescent="0.25">
      <c r="A90" s="5" t="s">
        <v>79</v>
      </c>
      <c r="B90" s="5" t="s">
        <v>4</v>
      </c>
      <c r="C90" s="6">
        <v>-3408.23783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-4103.0025699999997</v>
      </c>
      <c r="P90" s="6">
        <v>0</v>
      </c>
      <c r="Q90" s="6">
        <v>-12022.50776</v>
      </c>
      <c r="R90" s="6">
        <v>-19533.748159999999</v>
      </c>
    </row>
    <row r="91" spans="1:18" x14ac:dyDescent="0.25">
      <c r="A91" s="5"/>
      <c r="B91" s="5" t="s">
        <v>76</v>
      </c>
      <c r="C91" s="6">
        <f>SUM(C87:C90)</f>
        <v>9863.1532100000004</v>
      </c>
      <c r="D91" s="6">
        <f>SUM(D87:D90)</f>
        <v>-41.87032</v>
      </c>
      <c r="E91" s="6">
        <f>SUM(E87:E90)</f>
        <v>40302.149870000001</v>
      </c>
      <c r="F91" s="6">
        <f>SUM(F87:F90)</f>
        <v>61084.644229999998</v>
      </c>
      <c r="G91" s="6">
        <f>SUM(G87:G90)</f>
        <v>-300</v>
      </c>
      <c r="H91" s="6">
        <f>SUM(H87:H90)</f>
        <v>27325.734899999999</v>
      </c>
      <c r="I91" s="6">
        <f>SUM(I87:I90)</f>
        <v>0</v>
      </c>
      <c r="J91" s="6">
        <f>SUM(J87:J90)</f>
        <v>7855.1078799999996</v>
      </c>
      <c r="K91" s="6">
        <f>SUM(K87:K90)</f>
        <v>35687.793460000001</v>
      </c>
      <c r="L91" s="6">
        <f>SUM(L87:L90)</f>
        <v>6029.7764999999999</v>
      </c>
      <c r="M91" s="6">
        <f>SUM(M87:M90)</f>
        <v>5236.1779999999999</v>
      </c>
      <c r="N91" s="6">
        <f>SUM(N87:N90)</f>
        <v>0</v>
      </c>
      <c r="O91" s="6">
        <f>SUM(O87:O90)</f>
        <v>188445.22705999998</v>
      </c>
      <c r="P91" s="6">
        <f>SUM(P87:P90)</f>
        <v>64413.756010000005</v>
      </c>
      <c r="Q91" s="6">
        <f>SUM(Q87:Q90)</f>
        <v>202546.17337999999</v>
      </c>
      <c r="R91" s="6">
        <f>SUM(R87:R90)</f>
        <v>648447.82418</v>
      </c>
    </row>
    <row r="92" spans="1:18" x14ac:dyDescent="0.25">
      <c r="A92" s="5" t="s">
        <v>22</v>
      </c>
      <c r="B92" s="5" t="s">
        <v>1</v>
      </c>
      <c r="C92" s="6">
        <v>289.3485</v>
      </c>
      <c r="D92" s="6">
        <v>0</v>
      </c>
      <c r="E92" s="6">
        <v>7280.5368500000004</v>
      </c>
      <c r="F92" s="6">
        <v>99155.689320000005</v>
      </c>
      <c r="G92" s="6">
        <v>0</v>
      </c>
      <c r="H92" s="6">
        <v>14321.191870000001</v>
      </c>
      <c r="I92" s="6">
        <v>0</v>
      </c>
      <c r="J92" s="6">
        <v>28939.496790000001</v>
      </c>
      <c r="K92" s="6">
        <v>3953.46783</v>
      </c>
      <c r="L92" s="6">
        <v>-1040.31636</v>
      </c>
      <c r="M92" s="6">
        <v>-343.47967999999997</v>
      </c>
      <c r="N92" s="6">
        <v>0</v>
      </c>
      <c r="O92" s="6">
        <v>2068.6679399999998</v>
      </c>
      <c r="P92" s="6">
        <v>7949.0549899999996</v>
      </c>
      <c r="Q92" s="6">
        <v>8178.7300100000002</v>
      </c>
      <c r="R92" s="6">
        <v>170752.38806</v>
      </c>
    </row>
    <row r="93" spans="1:18" x14ac:dyDescent="0.25">
      <c r="A93" s="5" t="s">
        <v>79</v>
      </c>
      <c r="B93" s="5" t="s">
        <v>2</v>
      </c>
      <c r="C93" s="6">
        <v>1250.25974</v>
      </c>
      <c r="D93" s="6">
        <v>0</v>
      </c>
      <c r="E93" s="6">
        <v>13064.03758</v>
      </c>
      <c r="F93" s="6">
        <v>4498.0177199999998</v>
      </c>
      <c r="G93" s="6">
        <v>0</v>
      </c>
      <c r="H93" s="6">
        <v>-309.59899000000001</v>
      </c>
      <c r="I93" s="6">
        <v>0</v>
      </c>
      <c r="J93" s="6">
        <v>1214.2929300000001</v>
      </c>
      <c r="K93" s="6">
        <v>-646.09896000000003</v>
      </c>
      <c r="L93" s="6">
        <v>3.7408600000000001</v>
      </c>
      <c r="M93" s="6">
        <v>-1798.0120199999999</v>
      </c>
      <c r="N93" s="6">
        <v>0</v>
      </c>
      <c r="O93" s="6">
        <v>1657.55963</v>
      </c>
      <c r="P93" s="6">
        <v>4900.7978999999996</v>
      </c>
      <c r="Q93" s="6">
        <v>-8528.5064299999995</v>
      </c>
      <c r="R93" s="6">
        <v>15306.489960000001</v>
      </c>
    </row>
    <row r="94" spans="1:18" x14ac:dyDescent="0.25">
      <c r="A94" s="5" t="s">
        <v>79</v>
      </c>
      <c r="B94" s="5" t="s">
        <v>3</v>
      </c>
      <c r="C94" s="6">
        <v>-83.185339999999997</v>
      </c>
      <c r="D94" s="6">
        <v>0</v>
      </c>
      <c r="E94" s="6">
        <v>28824.637309999998</v>
      </c>
      <c r="F94" s="6">
        <v>75260.179090000005</v>
      </c>
      <c r="G94" s="6">
        <v>0</v>
      </c>
      <c r="H94" s="6">
        <v>18839.942490000001</v>
      </c>
      <c r="I94" s="6">
        <v>1707.2754399999999</v>
      </c>
      <c r="J94" s="6">
        <v>81387.477849999996</v>
      </c>
      <c r="K94" s="6">
        <v>31271.212090000001</v>
      </c>
      <c r="L94" s="6">
        <v>3297.0719600000002</v>
      </c>
      <c r="M94" s="6">
        <v>3136.83727</v>
      </c>
      <c r="N94" s="6">
        <v>0</v>
      </c>
      <c r="O94" s="6">
        <v>59910.089189999999</v>
      </c>
      <c r="P94" s="6">
        <v>16929.899649999999</v>
      </c>
      <c r="Q94" s="6">
        <v>91743.99639</v>
      </c>
      <c r="R94" s="6">
        <v>412225.43339000002</v>
      </c>
    </row>
    <row r="95" spans="1:18" x14ac:dyDescent="0.25">
      <c r="A95" s="5" t="s">
        <v>79</v>
      </c>
      <c r="B95" s="5" t="s">
        <v>4</v>
      </c>
      <c r="C95" s="6">
        <v>0</v>
      </c>
      <c r="D95" s="6">
        <v>0</v>
      </c>
      <c r="E95" s="6">
        <v>16132.581</v>
      </c>
      <c r="F95" s="6">
        <v>-136.64194000000001</v>
      </c>
      <c r="G95" s="6">
        <v>0</v>
      </c>
      <c r="H95" s="6">
        <v>0</v>
      </c>
      <c r="I95" s="6">
        <v>0</v>
      </c>
      <c r="J95" s="6">
        <v>0</v>
      </c>
      <c r="K95" s="6">
        <v>9611.0715400000008</v>
      </c>
      <c r="L95" s="6">
        <v>0</v>
      </c>
      <c r="M95" s="6">
        <v>11575.018830000001</v>
      </c>
      <c r="N95" s="6">
        <v>0</v>
      </c>
      <c r="O95" s="6">
        <v>0</v>
      </c>
      <c r="P95" s="6">
        <v>0</v>
      </c>
      <c r="Q95" s="6">
        <v>25840.446199999998</v>
      </c>
      <c r="R95" s="6">
        <v>63022.475630000001</v>
      </c>
    </row>
    <row r="96" spans="1:18" x14ac:dyDescent="0.25">
      <c r="A96" s="5"/>
      <c r="B96" s="5" t="s">
        <v>76</v>
      </c>
      <c r="C96" s="6">
        <f>SUM(C92:C95)</f>
        <v>1456.4229</v>
      </c>
      <c r="D96" s="6">
        <f>SUM(D92:D95)</f>
        <v>0</v>
      </c>
      <c r="E96" s="6">
        <f>SUM(E92:E95)</f>
        <v>65301.792739999997</v>
      </c>
      <c r="F96" s="6">
        <f>SUM(F92:F95)</f>
        <v>178777.24419</v>
      </c>
      <c r="G96" s="6">
        <f>SUM(G92:G95)</f>
        <v>0</v>
      </c>
      <c r="H96" s="6">
        <f>SUM(H92:H95)</f>
        <v>32851.535369999998</v>
      </c>
      <c r="I96" s="6">
        <f>SUM(I92:I95)</f>
        <v>1707.2754399999999</v>
      </c>
      <c r="J96" s="6">
        <f>SUM(J92:J95)</f>
        <v>111541.26757</v>
      </c>
      <c r="K96" s="6">
        <f>SUM(K92:K95)</f>
        <v>44189.652499999997</v>
      </c>
      <c r="L96" s="6">
        <f>SUM(L92:L95)</f>
        <v>2260.4964600000003</v>
      </c>
      <c r="M96" s="6">
        <f>SUM(M92:M95)</f>
        <v>12570.3644</v>
      </c>
      <c r="N96" s="6">
        <f>SUM(N92:N95)</f>
        <v>0</v>
      </c>
      <c r="O96" s="6">
        <f>SUM(O92:O95)</f>
        <v>63636.316760000002</v>
      </c>
      <c r="P96" s="6">
        <f>SUM(P92:P95)</f>
        <v>29779.752539999998</v>
      </c>
      <c r="Q96" s="6">
        <f>SUM(Q92:Q95)</f>
        <v>117234.66617000001</v>
      </c>
      <c r="R96" s="6">
        <f>SUM(R92:R95)</f>
        <v>661306.78704000008</v>
      </c>
    </row>
    <row r="97" spans="1:18" x14ac:dyDescent="0.25">
      <c r="A97" s="5" t="s">
        <v>23</v>
      </c>
      <c r="B97" s="5" t="s">
        <v>1</v>
      </c>
      <c r="C97" s="6">
        <v>0</v>
      </c>
      <c r="D97" s="6">
        <v>0</v>
      </c>
      <c r="E97" s="6">
        <v>5179.4007199999996</v>
      </c>
      <c r="F97" s="6">
        <v>35330.12543</v>
      </c>
      <c r="G97" s="6">
        <v>0</v>
      </c>
      <c r="H97" s="6">
        <v>16882.438750000001</v>
      </c>
      <c r="I97" s="6">
        <v>-10.785209999999999</v>
      </c>
      <c r="J97" s="6">
        <v>7567.3409099999999</v>
      </c>
      <c r="K97" s="6">
        <v>5775.7461899999998</v>
      </c>
      <c r="L97" s="6">
        <v>-6.2890100000000002</v>
      </c>
      <c r="M97" s="6">
        <v>25.24982</v>
      </c>
      <c r="N97" s="6">
        <v>0</v>
      </c>
      <c r="O97" s="6">
        <v>183.85054</v>
      </c>
      <c r="P97" s="6">
        <v>7020.2253000000001</v>
      </c>
      <c r="Q97" s="6">
        <v>16311.857679999999</v>
      </c>
      <c r="R97" s="6">
        <v>94259.161120000004</v>
      </c>
    </row>
    <row r="98" spans="1:18" x14ac:dyDescent="0.25">
      <c r="A98" s="5" t="s">
        <v>79</v>
      </c>
      <c r="B98" s="5" t="s">
        <v>2</v>
      </c>
      <c r="C98" s="6">
        <v>0</v>
      </c>
      <c r="D98" s="6">
        <v>0</v>
      </c>
      <c r="E98" s="6">
        <v>4348.57582</v>
      </c>
      <c r="F98" s="6">
        <v>3298.4222100000002</v>
      </c>
      <c r="G98" s="6">
        <v>0</v>
      </c>
      <c r="H98" s="6">
        <v>4970.4531800000004</v>
      </c>
      <c r="I98" s="6">
        <v>-1215.8697299999999</v>
      </c>
      <c r="J98" s="6">
        <v>729.98856999999998</v>
      </c>
      <c r="K98" s="6">
        <v>2273.48236</v>
      </c>
      <c r="L98" s="6">
        <v>0</v>
      </c>
      <c r="M98" s="6">
        <v>0</v>
      </c>
      <c r="N98" s="6">
        <v>0</v>
      </c>
      <c r="O98" s="6">
        <v>0</v>
      </c>
      <c r="P98" s="6">
        <v>3655.8215700000001</v>
      </c>
      <c r="Q98" s="6">
        <v>16210.35303</v>
      </c>
      <c r="R98" s="6">
        <v>34271.227010000002</v>
      </c>
    </row>
    <row r="99" spans="1:18" x14ac:dyDescent="0.25">
      <c r="A99" s="5" t="s">
        <v>79</v>
      </c>
      <c r="B99" s="5" t="s">
        <v>3</v>
      </c>
      <c r="C99" s="6">
        <v>0</v>
      </c>
      <c r="D99" s="6">
        <v>0</v>
      </c>
      <c r="E99" s="6">
        <v>0</v>
      </c>
      <c r="F99" s="6">
        <v>1037.32574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335.49295999999998</v>
      </c>
      <c r="R99" s="6">
        <v>1372.8187</v>
      </c>
    </row>
    <row r="100" spans="1:18" x14ac:dyDescent="0.25">
      <c r="A100" s="5" t="s">
        <v>79</v>
      </c>
      <c r="B100" s="5" t="s">
        <v>4</v>
      </c>
      <c r="C100" s="6">
        <v>0</v>
      </c>
      <c r="D100" s="6">
        <v>0</v>
      </c>
      <c r="E100" s="6">
        <v>-32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7349.04018</v>
      </c>
      <c r="L100" s="6">
        <v>0</v>
      </c>
      <c r="M100" s="6">
        <v>19623.237249999998</v>
      </c>
      <c r="N100" s="6">
        <v>0</v>
      </c>
      <c r="O100" s="6">
        <v>0</v>
      </c>
      <c r="P100" s="6">
        <v>0</v>
      </c>
      <c r="Q100" s="6">
        <v>7372.6307999999999</v>
      </c>
      <c r="R100" s="6">
        <v>34312.908230000001</v>
      </c>
    </row>
    <row r="101" spans="1:18" x14ac:dyDescent="0.25">
      <c r="A101" s="5"/>
      <c r="B101" s="5" t="s">
        <v>76</v>
      </c>
      <c r="C101" s="6">
        <f>SUM(C97:C100)</f>
        <v>0</v>
      </c>
      <c r="D101" s="6">
        <f>SUM(D97:D100)</f>
        <v>0</v>
      </c>
      <c r="E101" s="6">
        <f>SUM(E97:E100)</f>
        <v>9495.9765399999997</v>
      </c>
      <c r="F101" s="6">
        <f>SUM(F97:F100)</f>
        <v>39665.873379999997</v>
      </c>
      <c r="G101" s="6">
        <f>SUM(G97:G100)</f>
        <v>0</v>
      </c>
      <c r="H101" s="6">
        <f>SUM(H97:H100)</f>
        <v>21852.891930000002</v>
      </c>
      <c r="I101" s="6">
        <f>SUM(I97:I100)</f>
        <v>-1226.6549399999999</v>
      </c>
      <c r="J101" s="6">
        <f>SUM(J97:J100)</f>
        <v>8297.3294800000003</v>
      </c>
      <c r="K101" s="6">
        <f>SUM(K97:K100)</f>
        <v>15398.26873</v>
      </c>
      <c r="L101" s="6">
        <f>SUM(L97:L100)</f>
        <v>-6.2890100000000002</v>
      </c>
      <c r="M101" s="6">
        <f>SUM(M97:M100)</f>
        <v>19648.487069999999</v>
      </c>
      <c r="N101" s="6">
        <f>SUM(N97:N100)</f>
        <v>0</v>
      </c>
      <c r="O101" s="6">
        <f>SUM(O97:O100)</f>
        <v>183.85054</v>
      </c>
      <c r="P101" s="6">
        <f>SUM(P97:P100)</f>
        <v>10676.04687</v>
      </c>
      <c r="Q101" s="6">
        <f>SUM(Q97:Q100)</f>
        <v>40230.334470000002</v>
      </c>
      <c r="R101" s="6">
        <f>SUM(R97:R100)</f>
        <v>164216.11506000001</v>
      </c>
    </row>
    <row r="102" spans="1:18" x14ac:dyDescent="0.25">
      <c r="A102" s="5" t="s">
        <v>24</v>
      </c>
      <c r="B102" s="5" t="s">
        <v>1</v>
      </c>
      <c r="C102" s="6">
        <v>6697.0730000000003</v>
      </c>
      <c r="D102" s="6">
        <v>0</v>
      </c>
      <c r="E102" s="6">
        <v>8.1768199999999993</v>
      </c>
      <c r="F102" s="6">
        <v>26192.94353</v>
      </c>
      <c r="G102" s="6">
        <v>0</v>
      </c>
      <c r="H102" s="6">
        <v>16505.550869999999</v>
      </c>
      <c r="I102" s="6">
        <v>0</v>
      </c>
      <c r="J102" s="6">
        <v>7666.8251399999999</v>
      </c>
      <c r="K102" s="6">
        <v>7894.7736999999997</v>
      </c>
      <c r="L102" s="6">
        <v>92.257210000000001</v>
      </c>
      <c r="M102" s="6">
        <v>-768.20869000000005</v>
      </c>
      <c r="N102" s="6">
        <v>0</v>
      </c>
      <c r="O102" s="6">
        <v>11342.389709999999</v>
      </c>
      <c r="P102" s="6">
        <v>13712.382030000001</v>
      </c>
      <c r="Q102" s="6">
        <v>31317.152300000002</v>
      </c>
      <c r="R102" s="6">
        <v>120661.31561999999</v>
      </c>
    </row>
    <row r="103" spans="1:18" x14ac:dyDescent="0.25">
      <c r="A103" s="5" t="s">
        <v>79</v>
      </c>
      <c r="B103" s="5" t="s">
        <v>2</v>
      </c>
      <c r="C103" s="6">
        <v>13.46508</v>
      </c>
      <c r="D103" s="6">
        <v>0</v>
      </c>
      <c r="E103" s="6">
        <v>1417.9426000000001</v>
      </c>
      <c r="F103" s="6">
        <v>21973.696840000001</v>
      </c>
      <c r="G103" s="6">
        <v>1937.298</v>
      </c>
      <c r="H103" s="6">
        <v>9811.5266599999995</v>
      </c>
      <c r="I103" s="6">
        <v>0</v>
      </c>
      <c r="J103" s="6">
        <v>2243.3387899999998</v>
      </c>
      <c r="K103" s="6">
        <v>20278.904480000001</v>
      </c>
      <c r="L103" s="6">
        <v>-1.46635</v>
      </c>
      <c r="M103" s="6">
        <v>1075.14768</v>
      </c>
      <c r="N103" s="6">
        <v>0</v>
      </c>
      <c r="O103" s="6">
        <v>13427.3547</v>
      </c>
      <c r="P103" s="6">
        <v>33169.062610000001</v>
      </c>
      <c r="Q103" s="6">
        <v>102871.59854000001</v>
      </c>
      <c r="R103" s="6">
        <v>208217.86963</v>
      </c>
    </row>
    <row r="104" spans="1:18" x14ac:dyDescent="0.25">
      <c r="A104" s="5" t="s">
        <v>79</v>
      </c>
      <c r="B104" s="5" t="s">
        <v>3</v>
      </c>
      <c r="C104" s="6">
        <v>4768.2449999999999</v>
      </c>
      <c r="D104" s="6">
        <v>0</v>
      </c>
      <c r="E104" s="6">
        <v>1447.3220100000001</v>
      </c>
      <c r="F104" s="6">
        <v>6924.7397700000001</v>
      </c>
      <c r="G104" s="6">
        <v>0</v>
      </c>
      <c r="H104" s="6">
        <v>12793.910099999999</v>
      </c>
      <c r="I104" s="6">
        <v>316.35363999999998</v>
      </c>
      <c r="J104" s="6">
        <v>1516.13193</v>
      </c>
      <c r="K104" s="6">
        <v>8140.3491000000004</v>
      </c>
      <c r="L104" s="6">
        <v>4978.2524700000004</v>
      </c>
      <c r="M104" s="6">
        <v>194.46916999999999</v>
      </c>
      <c r="N104" s="6">
        <v>0</v>
      </c>
      <c r="O104" s="6">
        <v>10706.27903</v>
      </c>
      <c r="P104" s="6">
        <v>24576.522270000001</v>
      </c>
      <c r="Q104" s="6">
        <v>37222.817190000002</v>
      </c>
      <c r="R104" s="6">
        <v>113585.39168</v>
      </c>
    </row>
    <row r="105" spans="1:18" x14ac:dyDescent="0.25">
      <c r="A105" s="5" t="s">
        <v>79</v>
      </c>
      <c r="B105" s="5" t="s">
        <v>4</v>
      </c>
      <c r="C105" s="6">
        <v>917.78378999999995</v>
      </c>
      <c r="D105" s="6">
        <v>0</v>
      </c>
      <c r="E105" s="6">
        <v>0</v>
      </c>
      <c r="F105" s="6">
        <v>32675.112270000001</v>
      </c>
      <c r="G105" s="6">
        <v>2622.3780000000002</v>
      </c>
      <c r="H105" s="6">
        <v>4596.2333200000003</v>
      </c>
      <c r="I105" s="6">
        <v>0</v>
      </c>
      <c r="J105" s="6">
        <v>1117.93508</v>
      </c>
      <c r="K105" s="6">
        <v>10254.20732</v>
      </c>
      <c r="L105" s="6">
        <v>2314.0312100000001</v>
      </c>
      <c r="M105" s="6">
        <v>16227.407719999999</v>
      </c>
      <c r="N105" s="6">
        <v>0</v>
      </c>
      <c r="O105" s="6">
        <v>-5953.4470000000001</v>
      </c>
      <c r="P105" s="6">
        <v>2655.8117299999999</v>
      </c>
      <c r="Q105" s="6">
        <v>22408.263729999999</v>
      </c>
      <c r="R105" s="6">
        <v>89835.717170000004</v>
      </c>
    </row>
    <row r="106" spans="1:18" x14ac:dyDescent="0.25">
      <c r="A106" s="5"/>
      <c r="B106" s="5" t="s">
        <v>76</v>
      </c>
      <c r="C106" s="6">
        <f>SUM(C102:C105)</f>
        <v>12396.566870000001</v>
      </c>
      <c r="D106" s="6">
        <f>SUM(D102:D105)</f>
        <v>0</v>
      </c>
      <c r="E106" s="6">
        <f>SUM(E102:E105)</f>
        <v>2873.4414299999999</v>
      </c>
      <c r="F106" s="6">
        <f>SUM(F102:F105)</f>
        <v>87766.492410000006</v>
      </c>
      <c r="G106" s="6">
        <f>SUM(G102:G105)</f>
        <v>4559.6760000000004</v>
      </c>
      <c r="H106" s="6">
        <f>SUM(H102:H105)</f>
        <v>43707.220949999995</v>
      </c>
      <c r="I106" s="6">
        <f>SUM(I102:I105)</f>
        <v>316.35363999999998</v>
      </c>
      <c r="J106" s="6">
        <f>SUM(J102:J105)</f>
        <v>12544.230939999998</v>
      </c>
      <c r="K106" s="6">
        <f>SUM(K102:K105)</f>
        <v>46568.234600000003</v>
      </c>
      <c r="L106" s="6">
        <f>SUM(L102:L105)</f>
        <v>7383.0745400000005</v>
      </c>
      <c r="M106" s="6">
        <f>SUM(M102:M105)</f>
        <v>16728.815879999998</v>
      </c>
      <c r="N106" s="6">
        <f>SUM(N102:N105)</f>
        <v>0</v>
      </c>
      <c r="O106" s="6">
        <f>SUM(O102:O105)</f>
        <v>29522.576439999997</v>
      </c>
      <c r="P106" s="6">
        <f>SUM(P102:P105)</f>
        <v>74113.778640000004</v>
      </c>
      <c r="Q106" s="6">
        <f>SUM(Q102:Q105)</f>
        <v>193819.83176</v>
      </c>
      <c r="R106" s="6">
        <f>SUM(R102:R105)</f>
        <v>532300.29409999994</v>
      </c>
    </row>
    <row r="107" spans="1:18" x14ac:dyDescent="0.25">
      <c r="A107" s="5" t="s">
        <v>25</v>
      </c>
      <c r="B107" s="5" t="s">
        <v>1</v>
      </c>
      <c r="C107" s="6">
        <v>0</v>
      </c>
      <c r="D107" s="6">
        <v>0</v>
      </c>
      <c r="E107" s="6">
        <v>1155.1715200000001</v>
      </c>
      <c r="F107" s="6">
        <v>3583.1417499999998</v>
      </c>
      <c r="G107" s="6">
        <v>0</v>
      </c>
      <c r="H107" s="6">
        <v>4828.8139099999999</v>
      </c>
      <c r="I107" s="6">
        <v>0</v>
      </c>
      <c r="J107" s="6">
        <v>0</v>
      </c>
      <c r="K107" s="6">
        <v>800.47848999999997</v>
      </c>
      <c r="L107" s="6">
        <v>0</v>
      </c>
      <c r="M107" s="6">
        <v>0</v>
      </c>
      <c r="N107" s="6">
        <v>0</v>
      </c>
      <c r="O107" s="6">
        <v>0</v>
      </c>
      <c r="P107" s="6">
        <v>3582.8058299999998</v>
      </c>
      <c r="Q107" s="6">
        <v>3083.7091999999998</v>
      </c>
      <c r="R107" s="6">
        <v>17034.120699999999</v>
      </c>
    </row>
    <row r="108" spans="1:18" x14ac:dyDescent="0.25">
      <c r="A108" s="5" t="s">
        <v>79</v>
      </c>
      <c r="B108" s="5" t="s">
        <v>2</v>
      </c>
      <c r="C108" s="6">
        <v>0</v>
      </c>
      <c r="D108" s="6">
        <v>37.394379999999998</v>
      </c>
      <c r="E108" s="6">
        <v>6167.3697000000002</v>
      </c>
      <c r="F108" s="6">
        <v>56966.596449999997</v>
      </c>
      <c r="G108" s="6">
        <v>0</v>
      </c>
      <c r="H108" s="6">
        <v>29944.760760000001</v>
      </c>
      <c r="I108" s="6">
        <v>0</v>
      </c>
      <c r="J108" s="6">
        <v>6889.5933199999999</v>
      </c>
      <c r="K108" s="6">
        <v>17917.201850000001</v>
      </c>
      <c r="L108" s="6">
        <v>0</v>
      </c>
      <c r="M108" s="6">
        <v>99.164770000000004</v>
      </c>
      <c r="N108" s="6">
        <v>0</v>
      </c>
      <c r="O108" s="6">
        <v>676.90750000000003</v>
      </c>
      <c r="P108" s="6">
        <v>23330.56251</v>
      </c>
      <c r="Q108" s="6">
        <v>22818.298159999998</v>
      </c>
      <c r="R108" s="6">
        <v>164847.84940000001</v>
      </c>
    </row>
    <row r="109" spans="1:18" x14ac:dyDescent="0.25">
      <c r="A109" s="5" t="s">
        <v>79</v>
      </c>
      <c r="B109" s="5" t="s">
        <v>3</v>
      </c>
      <c r="C109" s="6">
        <v>110.71709</v>
      </c>
      <c r="D109" s="6">
        <v>109.62209</v>
      </c>
      <c r="E109" s="6">
        <v>0</v>
      </c>
      <c r="F109" s="6">
        <v>1656.4394400000001</v>
      </c>
      <c r="G109" s="6">
        <v>0</v>
      </c>
      <c r="H109" s="6">
        <v>162381.30564000001</v>
      </c>
      <c r="I109" s="6">
        <v>0</v>
      </c>
      <c r="J109" s="6">
        <v>16009.76453</v>
      </c>
      <c r="K109" s="6">
        <v>7907.6247499999999</v>
      </c>
      <c r="L109" s="6">
        <v>0</v>
      </c>
      <c r="M109" s="6">
        <v>0</v>
      </c>
      <c r="N109" s="6">
        <v>0</v>
      </c>
      <c r="O109" s="6">
        <v>78035.469119999994</v>
      </c>
      <c r="P109" s="6">
        <v>123375.31023</v>
      </c>
      <c r="Q109" s="6">
        <v>25788.129980000002</v>
      </c>
      <c r="R109" s="6">
        <v>415374.38286999997</v>
      </c>
    </row>
    <row r="110" spans="1:18" x14ac:dyDescent="0.25">
      <c r="A110" s="5" t="s">
        <v>79</v>
      </c>
      <c r="B110" s="5" t="s">
        <v>4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23554.50575</v>
      </c>
      <c r="I110" s="6">
        <v>0</v>
      </c>
      <c r="J110" s="6">
        <v>81.728489999999994</v>
      </c>
      <c r="K110" s="6">
        <v>2137.9396200000001</v>
      </c>
      <c r="L110" s="6">
        <v>0</v>
      </c>
      <c r="M110" s="6">
        <v>-284.12896999999998</v>
      </c>
      <c r="N110" s="6">
        <v>0</v>
      </c>
      <c r="O110" s="6">
        <v>-54098.597000000002</v>
      </c>
      <c r="P110" s="6">
        <v>528.04960000000005</v>
      </c>
      <c r="Q110" s="6">
        <v>9474.5108799999998</v>
      </c>
      <c r="R110" s="6">
        <v>-18605.99163</v>
      </c>
    </row>
    <row r="111" spans="1:18" x14ac:dyDescent="0.25">
      <c r="A111" s="5"/>
      <c r="B111" s="5" t="s">
        <v>76</v>
      </c>
      <c r="C111" s="6">
        <f>SUM(C107:C110)</f>
        <v>110.71709</v>
      </c>
      <c r="D111" s="6">
        <f>SUM(D107:D110)</f>
        <v>147.01647</v>
      </c>
      <c r="E111" s="6">
        <f>SUM(E107:E110)</f>
        <v>7322.5412200000001</v>
      </c>
      <c r="F111" s="6">
        <f>SUM(F107:F110)</f>
        <v>62206.177640000002</v>
      </c>
      <c r="G111" s="6">
        <f>SUM(G107:G110)</f>
        <v>0</v>
      </c>
      <c r="H111" s="6">
        <f>SUM(H107:H110)</f>
        <v>220709.38606000002</v>
      </c>
      <c r="I111" s="6">
        <f>SUM(I107:I110)</f>
        <v>0</v>
      </c>
      <c r="J111" s="6">
        <f>SUM(J107:J110)</f>
        <v>22981.086340000002</v>
      </c>
      <c r="K111" s="6">
        <f>SUM(K107:K110)</f>
        <v>28763.244710000003</v>
      </c>
      <c r="L111" s="6">
        <f>SUM(L107:L110)</f>
        <v>0</v>
      </c>
      <c r="M111" s="6">
        <f>SUM(M107:M110)</f>
        <v>-184.96419999999998</v>
      </c>
      <c r="N111" s="6">
        <f>SUM(N107:N110)</f>
        <v>0</v>
      </c>
      <c r="O111" s="6">
        <f>SUM(O107:O110)</f>
        <v>24613.779619999994</v>
      </c>
      <c r="P111" s="6">
        <f>SUM(P107:P110)</f>
        <v>150816.72816999999</v>
      </c>
      <c r="Q111" s="6">
        <f>SUM(Q107:Q110)</f>
        <v>61164.648220000003</v>
      </c>
      <c r="R111" s="6">
        <f>SUM(R107:R110)</f>
        <v>578650.36134000006</v>
      </c>
    </row>
    <row r="112" spans="1:18" x14ac:dyDescent="0.25">
      <c r="A112" s="5" t="s">
        <v>26</v>
      </c>
      <c r="B112" s="5" t="s">
        <v>1</v>
      </c>
      <c r="C112" s="6">
        <v>344.98147999999998</v>
      </c>
      <c r="D112" s="6">
        <v>0</v>
      </c>
      <c r="E112" s="6">
        <v>30726.291389999999</v>
      </c>
      <c r="F112" s="6">
        <v>55427.096539999999</v>
      </c>
      <c r="G112" s="6">
        <v>-109.1651</v>
      </c>
      <c r="H112" s="6">
        <v>39958.993649999997</v>
      </c>
      <c r="I112" s="6">
        <v>12730.99489</v>
      </c>
      <c r="J112" s="6">
        <v>-1438.5517500000001</v>
      </c>
      <c r="K112" s="6">
        <v>7579.1275800000003</v>
      </c>
      <c r="L112" s="6">
        <v>0</v>
      </c>
      <c r="M112" s="6">
        <v>10959.128049999999</v>
      </c>
      <c r="N112" s="6">
        <v>0</v>
      </c>
      <c r="O112" s="6">
        <v>1099.3402000000001</v>
      </c>
      <c r="P112" s="6">
        <v>58494.462760000002</v>
      </c>
      <c r="Q112" s="6">
        <v>38795.698750000003</v>
      </c>
      <c r="R112" s="6">
        <v>254568.39843999999</v>
      </c>
    </row>
    <row r="113" spans="1:18" x14ac:dyDescent="0.25">
      <c r="A113" s="5" t="s">
        <v>79</v>
      </c>
      <c r="B113" s="5" t="s">
        <v>2</v>
      </c>
      <c r="C113" s="6">
        <v>-8.7164000000000001</v>
      </c>
      <c r="D113" s="6">
        <v>0</v>
      </c>
      <c r="E113" s="6">
        <v>18403.592120000001</v>
      </c>
      <c r="F113" s="6">
        <v>18270.402870000002</v>
      </c>
      <c r="G113" s="6">
        <v>0</v>
      </c>
      <c r="H113" s="6">
        <v>1919.9254800000001</v>
      </c>
      <c r="I113" s="6">
        <v>2927.9367099999999</v>
      </c>
      <c r="J113" s="6">
        <v>-7142.24503</v>
      </c>
      <c r="K113" s="6">
        <v>6108.8921</v>
      </c>
      <c r="L113" s="6">
        <v>0</v>
      </c>
      <c r="M113" s="6">
        <v>5822.6026199999997</v>
      </c>
      <c r="N113" s="6">
        <v>0</v>
      </c>
      <c r="O113" s="6">
        <v>984.96884</v>
      </c>
      <c r="P113" s="6">
        <v>16470.30658</v>
      </c>
      <c r="Q113" s="6">
        <v>11448.61112</v>
      </c>
      <c r="R113" s="6">
        <v>75206.277010000005</v>
      </c>
    </row>
    <row r="114" spans="1:18" x14ac:dyDescent="0.25">
      <c r="A114" s="5" t="s">
        <v>79</v>
      </c>
      <c r="B114" s="5" t="s">
        <v>3</v>
      </c>
      <c r="C114" s="6">
        <v>6453.5549700000001</v>
      </c>
      <c r="D114" s="6">
        <v>14.466010000000001</v>
      </c>
      <c r="E114" s="6">
        <v>77023.980729999996</v>
      </c>
      <c r="F114" s="6">
        <v>93643.766919999995</v>
      </c>
      <c r="G114" s="6">
        <v>2150.6294200000002</v>
      </c>
      <c r="H114" s="6">
        <v>35674.232920000002</v>
      </c>
      <c r="I114" s="6">
        <v>33728.856919999998</v>
      </c>
      <c r="J114" s="6">
        <v>19628.70523</v>
      </c>
      <c r="K114" s="6">
        <v>38908.671240000003</v>
      </c>
      <c r="L114" s="6">
        <v>-225.52928</v>
      </c>
      <c r="M114" s="6">
        <v>2046.42382</v>
      </c>
      <c r="N114" s="6">
        <v>0</v>
      </c>
      <c r="O114" s="6">
        <v>13959.012059999999</v>
      </c>
      <c r="P114" s="6">
        <v>138167.52035999999</v>
      </c>
      <c r="Q114" s="6">
        <v>135542.67782000001</v>
      </c>
      <c r="R114" s="6">
        <v>596716.96913999994</v>
      </c>
    </row>
    <row r="115" spans="1:18" x14ac:dyDescent="0.25">
      <c r="A115" s="5" t="s">
        <v>79</v>
      </c>
      <c r="B115" s="5" t="s">
        <v>4</v>
      </c>
      <c r="C115" s="6">
        <v>0</v>
      </c>
      <c r="D115" s="6">
        <v>0</v>
      </c>
      <c r="E115" s="6">
        <v>744.88788</v>
      </c>
      <c r="F115" s="6">
        <v>2263.6984499999999</v>
      </c>
      <c r="G115" s="6">
        <v>0</v>
      </c>
      <c r="H115" s="6">
        <v>0</v>
      </c>
      <c r="I115" s="6">
        <v>0</v>
      </c>
      <c r="J115" s="6">
        <v>0</v>
      </c>
      <c r="K115" s="6">
        <v>26310.227910000001</v>
      </c>
      <c r="L115" s="6">
        <v>0</v>
      </c>
      <c r="M115" s="6">
        <v>1293.2995900000001</v>
      </c>
      <c r="N115" s="6">
        <v>0</v>
      </c>
      <c r="O115" s="6">
        <v>0</v>
      </c>
      <c r="P115" s="6">
        <v>0</v>
      </c>
      <c r="Q115" s="6">
        <v>19211.51626</v>
      </c>
      <c r="R115" s="6">
        <v>49823.630089999999</v>
      </c>
    </row>
    <row r="116" spans="1:18" x14ac:dyDescent="0.25">
      <c r="A116" s="5"/>
      <c r="B116" s="5" t="s">
        <v>76</v>
      </c>
      <c r="C116" s="6">
        <f>SUM(C112:C115)</f>
        <v>6789.8200500000003</v>
      </c>
      <c r="D116" s="6">
        <f>SUM(D112:D115)</f>
        <v>14.466010000000001</v>
      </c>
      <c r="E116" s="6">
        <f>SUM(E112:E115)</f>
        <v>126898.75211999999</v>
      </c>
      <c r="F116" s="6">
        <f>SUM(F112:F115)</f>
        <v>169604.96478000001</v>
      </c>
      <c r="G116" s="6">
        <f>SUM(G112:G115)</f>
        <v>2041.4643200000003</v>
      </c>
      <c r="H116" s="6">
        <f>SUM(H112:H115)</f>
        <v>77553.152050000004</v>
      </c>
      <c r="I116" s="6">
        <f>SUM(I112:I115)</f>
        <v>49387.788520000002</v>
      </c>
      <c r="J116" s="6">
        <f>SUM(J112:J115)</f>
        <v>11047.908449999999</v>
      </c>
      <c r="K116" s="6">
        <f>SUM(K112:K115)</f>
        <v>78906.91883000001</v>
      </c>
      <c r="L116" s="6">
        <f>SUM(L112:L115)</f>
        <v>-225.52928</v>
      </c>
      <c r="M116" s="6">
        <f>SUM(M112:M115)</f>
        <v>20121.454079999996</v>
      </c>
      <c r="N116" s="6">
        <f>SUM(N112:N115)</f>
        <v>0</v>
      </c>
      <c r="O116" s="6">
        <f>SUM(O112:O115)</f>
        <v>16043.321099999999</v>
      </c>
      <c r="P116" s="6">
        <f>SUM(P112:P115)</f>
        <v>213132.28969999999</v>
      </c>
      <c r="Q116" s="6">
        <f>SUM(Q112:Q115)</f>
        <v>204998.50395000001</v>
      </c>
      <c r="R116" s="6">
        <f>SUM(R112:R115)</f>
        <v>976315.27467999991</v>
      </c>
    </row>
    <row r="117" spans="1:18" x14ac:dyDescent="0.25">
      <c r="A117" s="5" t="s">
        <v>27</v>
      </c>
      <c r="B117" s="5" t="s">
        <v>1</v>
      </c>
      <c r="C117" s="6">
        <v>479.81016</v>
      </c>
      <c r="D117" s="6">
        <v>0</v>
      </c>
      <c r="E117" s="6">
        <v>25926.290969999998</v>
      </c>
      <c r="F117" s="6">
        <v>103073.06402999999</v>
      </c>
      <c r="G117" s="6">
        <v>749.82228999999995</v>
      </c>
      <c r="H117" s="6">
        <v>17199.404340000001</v>
      </c>
      <c r="I117" s="6">
        <v>0</v>
      </c>
      <c r="J117" s="6">
        <v>5714.1688599999998</v>
      </c>
      <c r="K117" s="6">
        <v>19411.627570000001</v>
      </c>
      <c r="L117" s="6">
        <v>0</v>
      </c>
      <c r="M117" s="6">
        <v>1215.5252499999999</v>
      </c>
      <c r="N117" s="6">
        <v>0</v>
      </c>
      <c r="O117" s="6">
        <v>368.70702</v>
      </c>
      <c r="P117" s="6">
        <v>91791.150020000001</v>
      </c>
      <c r="Q117" s="6">
        <v>3750.2678599999999</v>
      </c>
      <c r="R117" s="6">
        <v>269679.83837000001</v>
      </c>
    </row>
    <row r="118" spans="1:18" x14ac:dyDescent="0.25">
      <c r="A118" s="5" t="s">
        <v>79</v>
      </c>
      <c r="B118" s="5" t="s">
        <v>2</v>
      </c>
      <c r="C118" s="6">
        <v>3417.72507</v>
      </c>
      <c r="D118" s="6">
        <v>0</v>
      </c>
      <c r="E118" s="6">
        <v>-9812.7871200000009</v>
      </c>
      <c r="F118" s="6">
        <v>-27299.3177</v>
      </c>
      <c r="G118" s="6">
        <v>-15575.06371</v>
      </c>
      <c r="H118" s="6">
        <v>19221.168979999999</v>
      </c>
      <c r="I118" s="6">
        <v>0</v>
      </c>
      <c r="J118" s="6">
        <v>8737.9312599999994</v>
      </c>
      <c r="K118" s="6">
        <v>398.57999000000001</v>
      </c>
      <c r="L118" s="6">
        <v>0</v>
      </c>
      <c r="M118" s="6">
        <v>0</v>
      </c>
      <c r="N118" s="6">
        <v>0</v>
      </c>
      <c r="O118" s="6">
        <v>795.05044999999996</v>
      </c>
      <c r="P118" s="6">
        <v>29198.091570000001</v>
      </c>
      <c r="Q118" s="6">
        <v>-2940.05726</v>
      </c>
      <c r="R118" s="6">
        <v>6141.3215300000002</v>
      </c>
    </row>
    <row r="119" spans="1:18" x14ac:dyDescent="0.25">
      <c r="A119" s="5" t="s">
        <v>79</v>
      </c>
      <c r="B119" s="5" t="s">
        <v>3</v>
      </c>
      <c r="C119" s="6">
        <v>-1013.94614</v>
      </c>
      <c r="D119" s="6">
        <v>0</v>
      </c>
      <c r="E119" s="6">
        <v>42973.862820000002</v>
      </c>
      <c r="F119" s="6">
        <v>49893.827429999998</v>
      </c>
      <c r="G119" s="6">
        <v>55739.403599999998</v>
      </c>
      <c r="H119" s="6">
        <v>22972.655750000002</v>
      </c>
      <c r="I119" s="6">
        <v>-114.6352</v>
      </c>
      <c r="J119" s="6">
        <v>23646.24049</v>
      </c>
      <c r="K119" s="6">
        <v>12670.65086</v>
      </c>
      <c r="L119" s="6">
        <v>0</v>
      </c>
      <c r="M119" s="6">
        <v>0</v>
      </c>
      <c r="N119" s="6">
        <v>0</v>
      </c>
      <c r="O119" s="6">
        <v>51339.269220000002</v>
      </c>
      <c r="P119" s="6">
        <v>72613.929189999995</v>
      </c>
      <c r="Q119" s="6">
        <v>12727.479380000001</v>
      </c>
      <c r="R119" s="6">
        <v>343448.73739999998</v>
      </c>
    </row>
    <row r="120" spans="1:18" x14ac:dyDescent="0.25">
      <c r="A120" s="5" t="s">
        <v>79</v>
      </c>
      <c r="B120" s="5" t="s">
        <v>4</v>
      </c>
      <c r="C120" s="6">
        <v>-2600</v>
      </c>
      <c r="D120" s="6">
        <v>0</v>
      </c>
      <c r="E120" s="6">
        <v>1313.5712000000001</v>
      </c>
      <c r="F120" s="6">
        <v>6022.0294199999998</v>
      </c>
      <c r="G120" s="6">
        <v>0</v>
      </c>
      <c r="H120" s="6">
        <v>-19669.556809999998</v>
      </c>
      <c r="I120" s="6">
        <v>0</v>
      </c>
      <c r="J120" s="6">
        <v>-529.61572999999999</v>
      </c>
      <c r="K120" s="6">
        <v>2079.2775299999998</v>
      </c>
      <c r="L120" s="6">
        <v>0</v>
      </c>
      <c r="M120" s="6">
        <v>1050</v>
      </c>
      <c r="N120" s="6">
        <v>0</v>
      </c>
      <c r="O120" s="6">
        <v>0</v>
      </c>
      <c r="P120" s="6">
        <v>-12816.477360000001</v>
      </c>
      <c r="Q120" s="6">
        <v>2820.6207100000001</v>
      </c>
      <c r="R120" s="6">
        <v>-22330.151040000001</v>
      </c>
    </row>
    <row r="121" spans="1:18" x14ac:dyDescent="0.25">
      <c r="A121" s="5"/>
      <c r="B121" s="5" t="s">
        <v>76</v>
      </c>
      <c r="C121" s="6">
        <f>SUM(C117:C120)</f>
        <v>283.58908999999994</v>
      </c>
      <c r="D121" s="6">
        <f>SUM(D117:D120)</f>
        <v>0</v>
      </c>
      <c r="E121" s="6">
        <f>SUM(E117:E120)</f>
        <v>60400.937870000002</v>
      </c>
      <c r="F121" s="6">
        <f>SUM(F117:F120)</f>
        <v>131689.60318000001</v>
      </c>
      <c r="G121" s="6">
        <f>SUM(G117:G120)</f>
        <v>40914.162179999999</v>
      </c>
      <c r="H121" s="6">
        <f>SUM(H117:H120)</f>
        <v>39723.672260000007</v>
      </c>
      <c r="I121" s="6">
        <f>SUM(I117:I120)</f>
        <v>-114.6352</v>
      </c>
      <c r="J121" s="6">
        <f>SUM(J117:J120)</f>
        <v>37568.724880000002</v>
      </c>
      <c r="K121" s="6">
        <f>SUM(K117:K120)</f>
        <v>34560.135949999996</v>
      </c>
      <c r="L121" s="6">
        <f>SUM(L117:L120)</f>
        <v>0</v>
      </c>
      <c r="M121" s="6">
        <f>SUM(M117:M120)</f>
        <v>2265.5252499999997</v>
      </c>
      <c r="N121" s="6">
        <f>SUM(N117:N120)</f>
        <v>0</v>
      </c>
      <c r="O121" s="6">
        <f>SUM(O117:O120)</f>
        <v>52503.026689999999</v>
      </c>
      <c r="P121" s="6">
        <f>SUM(P117:P120)</f>
        <v>180786.69342</v>
      </c>
      <c r="Q121" s="6">
        <f>SUM(Q117:Q120)</f>
        <v>16358.310690000002</v>
      </c>
      <c r="R121" s="6">
        <f>SUM(R117:R120)</f>
        <v>596939.74626000004</v>
      </c>
    </row>
    <row r="122" spans="1:18" x14ac:dyDescent="0.25">
      <c r="A122" s="5" t="s">
        <v>28</v>
      </c>
      <c r="B122" s="5" t="s">
        <v>1</v>
      </c>
      <c r="C122" s="6">
        <v>2125.701</v>
      </c>
      <c r="D122" s="6">
        <v>0</v>
      </c>
      <c r="E122" s="6">
        <v>3318.165</v>
      </c>
      <c r="F122" s="6">
        <v>86883.197</v>
      </c>
      <c r="G122" s="6">
        <v>1411.3779999999999</v>
      </c>
      <c r="H122" s="6">
        <v>62411.124000000003</v>
      </c>
      <c r="I122" s="6">
        <v>0</v>
      </c>
      <c r="J122" s="6">
        <v>2868.241</v>
      </c>
      <c r="K122" s="6">
        <v>25113.625</v>
      </c>
      <c r="L122" s="6">
        <v>0</v>
      </c>
      <c r="M122" s="6">
        <v>4992.6130000000003</v>
      </c>
      <c r="N122" s="6">
        <v>0</v>
      </c>
      <c r="O122" s="6">
        <v>11054.326999999999</v>
      </c>
      <c r="P122" s="6">
        <v>-502.77237000000002</v>
      </c>
      <c r="Q122" s="6">
        <v>58971.238230000003</v>
      </c>
      <c r="R122" s="6">
        <v>258646.83686000001</v>
      </c>
    </row>
    <row r="123" spans="1:18" x14ac:dyDescent="0.25">
      <c r="A123" s="5" t="s">
        <v>79</v>
      </c>
      <c r="B123" s="5" t="s">
        <v>2</v>
      </c>
      <c r="C123" s="6">
        <v>4051.078</v>
      </c>
      <c r="D123" s="6">
        <v>0</v>
      </c>
      <c r="E123" s="6">
        <v>-210.22</v>
      </c>
      <c r="F123" s="6">
        <v>12929.304</v>
      </c>
      <c r="G123" s="6">
        <v>0</v>
      </c>
      <c r="H123" s="6">
        <v>-47.737000000000002</v>
      </c>
      <c r="I123" s="6">
        <v>0</v>
      </c>
      <c r="J123" s="6">
        <v>2028.681</v>
      </c>
      <c r="K123" s="6">
        <v>3132.8490000000002</v>
      </c>
      <c r="L123" s="6">
        <v>0</v>
      </c>
      <c r="M123" s="6">
        <v>0</v>
      </c>
      <c r="N123" s="6">
        <v>0</v>
      </c>
      <c r="O123" s="6">
        <v>3132</v>
      </c>
      <c r="P123" s="6">
        <v>33.103000000000002</v>
      </c>
      <c r="Q123" s="6">
        <v>14914.95</v>
      </c>
      <c r="R123" s="6">
        <v>39964.008000000002</v>
      </c>
    </row>
    <row r="124" spans="1:18" x14ac:dyDescent="0.25">
      <c r="A124" s="5" t="s">
        <v>79</v>
      </c>
      <c r="B124" s="5" t="s">
        <v>3</v>
      </c>
      <c r="C124" s="6">
        <v>2110.5340000000001</v>
      </c>
      <c r="D124" s="6">
        <v>0</v>
      </c>
      <c r="E124" s="6">
        <v>1860.989</v>
      </c>
      <c r="F124" s="6">
        <v>53707.041279999998</v>
      </c>
      <c r="G124" s="6">
        <v>0</v>
      </c>
      <c r="H124" s="6">
        <v>2375.1309999999999</v>
      </c>
      <c r="I124" s="6">
        <v>0</v>
      </c>
      <c r="J124" s="6">
        <v>12884.119000000001</v>
      </c>
      <c r="K124" s="6">
        <v>15666.136</v>
      </c>
      <c r="L124" s="6">
        <v>0</v>
      </c>
      <c r="M124" s="6">
        <v>0</v>
      </c>
      <c r="N124" s="6">
        <v>0</v>
      </c>
      <c r="O124" s="6">
        <v>30326.195</v>
      </c>
      <c r="P124" s="6">
        <v>2483.4929999999999</v>
      </c>
      <c r="Q124" s="6">
        <v>30233.776999999998</v>
      </c>
      <c r="R124" s="6">
        <v>151647.41527999999</v>
      </c>
    </row>
    <row r="125" spans="1:18" x14ac:dyDescent="0.25">
      <c r="A125" s="5" t="s">
        <v>79</v>
      </c>
      <c r="B125" s="5" t="s">
        <v>4</v>
      </c>
      <c r="C125" s="6">
        <v>0</v>
      </c>
      <c r="D125" s="6">
        <v>0</v>
      </c>
      <c r="E125" s="6">
        <v>0</v>
      </c>
      <c r="F125" s="6">
        <v>0</v>
      </c>
      <c r="G125" s="6">
        <v>0</v>
      </c>
      <c r="H125" s="6">
        <v>-2.7E-2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-2.7E-2</v>
      </c>
    </row>
    <row r="126" spans="1:18" x14ac:dyDescent="0.25">
      <c r="A126" s="5"/>
      <c r="B126" s="5" t="s">
        <v>76</v>
      </c>
      <c r="C126" s="6">
        <f>SUM(C122:C125)</f>
        <v>8287.3130000000001</v>
      </c>
      <c r="D126" s="6">
        <f>SUM(D122:D125)</f>
        <v>0</v>
      </c>
      <c r="E126" s="6">
        <f>SUM(E122:E125)</f>
        <v>4968.9340000000002</v>
      </c>
      <c r="F126" s="6">
        <f>SUM(F122:F125)</f>
        <v>153519.54227999999</v>
      </c>
      <c r="G126" s="6">
        <f>SUM(G122:G125)</f>
        <v>1411.3779999999999</v>
      </c>
      <c r="H126" s="6">
        <f>SUM(H122:H125)</f>
        <v>64738.491000000002</v>
      </c>
      <c r="I126" s="6">
        <f>SUM(I122:I125)</f>
        <v>0</v>
      </c>
      <c r="J126" s="6">
        <f>SUM(J122:J125)</f>
        <v>17781.041000000001</v>
      </c>
      <c r="K126" s="6">
        <f>SUM(K122:K125)</f>
        <v>43912.61</v>
      </c>
      <c r="L126" s="6">
        <f>SUM(L122:L125)</f>
        <v>0</v>
      </c>
      <c r="M126" s="6">
        <f>SUM(M122:M125)</f>
        <v>4992.6130000000003</v>
      </c>
      <c r="N126" s="6">
        <f>SUM(N122:N125)</f>
        <v>0</v>
      </c>
      <c r="O126" s="6">
        <f>SUM(O122:O125)</f>
        <v>44512.521999999997</v>
      </c>
      <c r="P126" s="6">
        <f>SUM(P122:P125)</f>
        <v>2013.8236299999999</v>
      </c>
      <c r="Q126" s="6">
        <f>SUM(Q122:Q125)</f>
        <v>104119.96523</v>
      </c>
      <c r="R126" s="6">
        <f>SUM(R122:R125)</f>
        <v>450258.23314000003</v>
      </c>
    </row>
    <row r="127" spans="1:18" x14ac:dyDescent="0.25">
      <c r="A127" s="5" t="s">
        <v>29</v>
      </c>
      <c r="B127" s="5" t="s">
        <v>1</v>
      </c>
      <c r="C127" s="6">
        <v>1170.7717500000001</v>
      </c>
      <c r="D127" s="6">
        <v>5636.3972299999996</v>
      </c>
      <c r="E127" s="6">
        <v>121300.90403000001</v>
      </c>
      <c r="F127" s="6">
        <v>26600.270980000001</v>
      </c>
      <c r="G127" s="6">
        <v>1288.89654</v>
      </c>
      <c r="H127" s="6">
        <v>28860.267589999999</v>
      </c>
      <c r="I127" s="6">
        <v>0</v>
      </c>
      <c r="J127" s="6">
        <v>22069.281640000001</v>
      </c>
      <c r="K127" s="6">
        <v>19743.21673</v>
      </c>
      <c r="L127" s="6">
        <v>0</v>
      </c>
      <c r="M127" s="6">
        <v>2042.78431</v>
      </c>
      <c r="N127" s="6">
        <v>0</v>
      </c>
      <c r="O127" s="6">
        <v>177.83391</v>
      </c>
      <c r="P127" s="6">
        <v>65142.608670000001</v>
      </c>
      <c r="Q127" s="6">
        <v>49065.64185</v>
      </c>
      <c r="R127" s="6">
        <v>343098.87523000001</v>
      </c>
    </row>
    <row r="128" spans="1:18" x14ac:dyDescent="0.25">
      <c r="A128" s="5" t="s">
        <v>79</v>
      </c>
      <c r="B128" s="5" t="s">
        <v>2</v>
      </c>
      <c r="C128" s="6">
        <v>9586.3660999999993</v>
      </c>
      <c r="D128" s="6">
        <v>0</v>
      </c>
      <c r="E128" s="6">
        <v>-1136.84754</v>
      </c>
      <c r="F128" s="6">
        <v>0</v>
      </c>
      <c r="G128" s="6">
        <v>493.17189000000002</v>
      </c>
      <c r="H128" s="6">
        <v>793.99940000000004</v>
      </c>
      <c r="I128" s="6">
        <v>119.991</v>
      </c>
      <c r="J128" s="6">
        <v>4284.76397</v>
      </c>
      <c r="K128" s="6">
        <v>2019.5251599999999</v>
      </c>
      <c r="L128" s="6">
        <v>0</v>
      </c>
      <c r="M128" s="6">
        <v>0</v>
      </c>
      <c r="N128" s="6">
        <v>0</v>
      </c>
      <c r="O128" s="6">
        <v>-299.31695000000002</v>
      </c>
      <c r="P128" s="6">
        <v>8071.7089599999999</v>
      </c>
      <c r="Q128" s="6">
        <v>1100.89869</v>
      </c>
      <c r="R128" s="6">
        <v>25034.260679999999</v>
      </c>
    </row>
    <row r="129" spans="1:18" x14ac:dyDescent="0.25">
      <c r="A129" s="5" t="s">
        <v>79</v>
      </c>
      <c r="B129" s="5" t="s">
        <v>3</v>
      </c>
      <c r="C129" s="6">
        <v>1647.78613</v>
      </c>
      <c r="D129" s="6">
        <v>66.320779999999999</v>
      </c>
      <c r="E129" s="6">
        <v>91849.462719999996</v>
      </c>
      <c r="F129" s="6">
        <v>6175.8784500000002</v>
      </c>
      <c r="G129" s="6">
        <v>166.80378999999999</v>
      </c>
      <c r="H129" s="6">
        <v>26514.307199999999</v>
      </c>
      <c r="I129" s="6">
        <v>1.9712000000000001</v>
      </c>
      <c r="J129" s="6">
        <v>20220.361400000002</v>
      </c>
      <c r="K129" s="6">
        <v>35733.723080000003</v>
      </c>
      <c r="L129" s="6">
        <v>0</v>
      </c>
      <c r="M129" s="6">
        <v>1292.6614</v>
      </c>
      <c r="N129" s="6">
        <v>0</v>
      </c>
      <c r="O129" s="6">
        <v>11162.60773</v>
      </c>
      <c r="P129" s="6">
        <v>109999.04702</v>
      </c>
      <c r="Q129" s="6">
        <v>79932.862970000002</v>
      </c>
      <c r="R129" s="6">
        <v>384763.79386999999</v>
      </c>
    </row>
    <row r="130" spans="1:18" x14ac:dyDescent="0.25">
      <c r="A130" s="5" t="s">
        <v>79</v>
      </c>
      <c r="B130" s="5" t="s">
        <v>4</v>
      </c>
      <c r="C130" s="6">
        <v>26841.242289999998</v>
      </c>
      <c r="D130" s="6">
        <v>0</v>
      </c>
      <c r="E130" s="6">
        <v>25187.656490000001</v>
      </c>
      <c r="F130" s="6">
        <v>98.603120000000004</v>
      </c>
      <c r="G130" s="6">
        <v>1683.9282599999999</v>
      </c>
      <c r="H130" s="6">
        <v>799.56602999999996</v>
      </c>
      <c r="I130" s="6">
        <v>5123.7376400000003</v>
      </c>
      <c r="J130" s="6">
        <v>12108.511420000001</v>
      </c>
      <c r="K130" s="6">
        <v>5678.3728300000002</v>
      </c>
      <c r="L130" s="6">
        <v>0</v>
      </c>
      <c r="M130" s="6">
        <v>0</v>
      </c>
      <c r="N130" s="6">
        <v>0</v>
      </c>
      <c r="O130" s="6">
        <v>17548.900389999999</v>
      </c>
      <c r="P130" s="6">
        <v>11911.49361</v>
      </c>
      <c r="Q130" s="6">
        <v>-15508.3171</v>
      </c>
      <c r="R130" s="6">
        <v>91473.69498</v>
      </c>
    </row>
    <row r="131" spans="1:18" x14ac:dyDescent="0.25">
      <c r="A131" s="5"/>
      <c r="B131" s="5" t="s">
        <v>76</v>
      </c>
      <c r="C131" s="6">
        <f>SUM(C127:C130)</f>
        <v>39246.166270000002</v>
      </c>
      <c r="D131" s="6">
        <f>SUM(D127:D130)</f>
        <v>5702.7180099999996</v>
      </c>
      <c r="E131" s="6">
        <f>SUM(E127:E130)</f>
        <v>237201.17569999999</v>
      </c>
      <c r="F131" s="6">
        <f>SUM(F127:F130)</f>
        <v>32874.752550000005</v>
      </c>
      <c r="G131" s="6">
        <f>SUM(G127:G130)</f>
        <v>3632.8004799999999</v>
      </c>
      <c r="H131" s="6">
        <f>SUM(H127:H130)</f>
        <v>56968.140220000001</v>
      </c>
      <c r="I131" s="6">
        <f>SUM(I127:I130)</f>
        <v>5245.6998400000002</v>
      </c>
      <c r="J131" s="6">
        <f>SUM(J127:J130)</f>
        <v>58682.918430000005</v>
      </c>
      <c r="K131" s="6">
        <f>SUM(K127:K130)</f>
        <v>63174.837800000001</v>
      </c>
      <c r="L131" s="6">
        <f>SUM(L127:L130)</f>
        <v>0</v>
      </c>
      <c r="M131" s="6">
        <f>SUM(M127:M130)</f>
        <v>3335.44571</v>
      </c>
      <c r="N131" s="6">
        <f>SUM(N127:N130)</f>
        <v>0</v>
      </c>
      <c r="O131" s="6">
        <f>SUM(O127:O130)</f>
        <v>28590.025079999999</v>
      </c>
      <c r="P131" s="6">
        <f>SUM(P127:P130)</f>
        <v>195124.85826000001</v>
      </c>
      <c r="Q131" s="6">
        <f>SUM(Q127:Q130)</f>
        <v>114591.08641</v>
      </c>
      <c r="R131" s="6">
        <f>SUM(R127:R130)</f>
        <v>844370.62476000004</v>
      </c>
    </row>
    <row r="132" spans="1:18" x14ac:dyDescent="0.25">
      <c r="A132" s="5" t="s">
        <v>30</v>
      </c>
      <c r="B132" s="5" t="s">
        <v>1</v>
      </c>
      <c r="C132" s="6">
        <v>0</v>
      </c>
      <c r="D132" s="6">
        <v>0</v>
      </c>
      <c r="E132" s="6">
        <v>34900.040390000002</v>
      </c>
      <c r="F132" s="6">
        <v>22534.240269999998</v>
      </c>
      <c r="G132" s="6">
        <v>332.95835</v>
      </c>
      <c r="H132" s="6">
        <v>13091.92251</v>
      </c>
      <c r="I132" s="6">
        <v>0</v>
      </c>
      <c r="J132" s="6">
        <v>1049.0906500000001</v>
      </c>
      <c r="K132" s="6">
        <v>24668.266459999999</v>
      </c>
      <c r="L132" s="6">
        <v>0</v>
      </c>
      <c r="M132" s="6">
        <v>3750.9562000000001</v>
      </c>
      <c r="N132" s="6">
        <v>0</v>
      </c>
      <c r="O132" s="6">
        <v>3139.73893</v>
      </c>
      <c r="P132" s="6">
        <v>83346.069749999995</v>
      </c>
      <c r="Q132" s="6">
        <v>74249.114140000005</v>
      </c>
      <c r="R132" s="6">
        <v>261062.39765</v>
      </c>
    </row>
    <row r="133" spans="1:18" x14ac:dyDescent="0.25">
      <c r="A133" s="5" t="s">
        <v>79</v>
      </c>
      <c r="B133" s="5" t="s">
        <v>2</v>
      </c>
      <c r="C133" s="6">
        <v>27477.204839999999</v>
      </c>
      <c r="D133" s="6">
        <v>0</v>
      </c>
      <c r="E133" s="6">
        <v>2454.52439</v>
      </c>
      <c r="F133" s="6">
        <v>1127.7755999999999</v>
      </c>
      <c r="G133" s="6">
        <v>4951.02693</v>
      </c>
      <c r="H133" s="6">
        <v>8.2113999999999994</v>
      </c>
      <c r="I133" s="6">
        <v>0</v>
      </c>
      <c r="J133" s="6">
        <v>189.90826999999999</v>
      </c>
      <c r="K133" s="6">
        <v>2896.0703199999998</v>
      </c>
      <c r="L133" s="6">
        <v>0</v>
      </c>
      <c r="M133" s="6">
        <v>-2.6501000000000001</v>
      </c>
      <c r="N133" s="6">
        <v>0</v>
      </c>
      <c r="O133" s="6">
        <v>-106.83215</v>
      </c>
      <c r="P133" s="6">
        <v>8877.0454300000001</v>
      </c>
      <c r="Q133" s="6">
        <v>22910.202140000001</v>
      </c>
      <c r="R133" s="6">
        <v>70782.487070000003</v>
      </c>
    </row>
    <row r="134" spans="1:18" x14ac:dyDescent="0.25">
      <c r="A134" s="5" t="s">
        <v>79</v>
      </c>
      <c r="B134" s="5" t="s">
        <v>3</v>
      </c>
      <c r="C134" s="6">
        <v>0</v>
      </c>
      <c r="D134" s="6">
        <v>0</v>
      </c>
      <c r="E134" s="6">
        <v>2291.5031100000001</v>
      </c>
      <c r="F134" s="6">
        <v>917.11154999999997</v>
      </c>
      <c r="G134" s="6">
        <v>0</v>
      </c>
      <c r="H134" s="6">
        <v>0</v>
      </c>
      <c r="I134" s="6">
        <v>0</v>
      </c>
      <c r="J134" s="6">
        <v>-8.2799999999999992E-3</v>
      </c>
      <c r="K134" s="6">
        <v>539.14808000000005</v>
      </c>
      <c r="L134" s="6">
        <v>0</v>
      </c>
      <c r="M134" s="6">
        <v>292.13499999999999</v>
      </c>
      <c r="N134" s="6">
        <v>0</v>
      </c>
      <c r="O134" s="6">
        <v>4136.5073599999996</v>
      </c>
      <c r="P134" s="6">
        <v>6.7751999999999999</v>
      </c>
      <c r="Q134" s="6">
        <v>12513.647290000001</v>
      </c>
      <c r="R134" s="6">
        <v>20696.819309999999</v>
      </c>
    </row>
    <row r="135" spans="1:18" x14ac:dyDescent="0.25">
      <c r="A135" s="5" t="s">
        <v>79</v>
      </c>
      <c r="B135" s="5" t="s">
        <v>4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179.93683999999999</v>
      </c>
      <c r="L135" s="6">
        <v>0</v>
      </c>
      <c r="M135" s="6">
        <v>0</v>
      </c>
      <c r="N135" s="6">
        <v>0</v>
      </c>
      <c r="O135" s="6">
        <v>9365</v>
      </c>
      <c r="P135" s="6">
        <v>0</v>
      </c>
      <c r="Q135" s="6">
        <v>13638.247230000001</v>
      </c>
      <c r="R135" s="6">
        <v>23183.184069999999</v>
      </c>
    </row>
    <row r="136" spans="1:18" x14ac:dyDescent="0.25">
      <c r="A136" s="5"/>
      <c r="B136" s="5" t="s">
        <v>76</v>
      </c>
      <c r="C136" s="6">
        <f>SUM(C132:C135)</f>
        <v>27477.204839999999</v>
      </c>
      <c r="D136" s="6">
        <f>SUM(D132:D135)</f>
        <v>0</v>
      </c>
      <c r="E136" s="6">
        <f>SUM(E132:E135)</f>
        <v>39646.067889999998</v>
      </c>
      <c r="F136" s="6">
        <f>SUM(F132:F135)</f>
        <v>24579.127420000001</v>
      </c>
      <c r="G136" s="6">
        <f>SUM(G132:G135)</f>
        <v>5283.9852799999999</v>
      </c>
      <c r="H136" s="6">
        <f>SUM(H132:H135)</f>
        <v>13100.13391</v>
      </c>
      <c r="I136" s="6">
        <f>SUM(I132:I135)</f>
        <v>0</v>
      </c>
      <c r="J136" s="6">
        <f>SUM(J132:J135)</f>
        <v>1238.99064</v>
      </c>
      <c r="K136" s="6">
        <f>SUM(K132:K135)</f>
        <v>28283.421699999995</v>
      </c>
      <c r="L136" s="6">
        <f>SUM(L132:L135)</f>
        <v>0</v>
      </c>
      <c r="M136" s="6">
        <f>SUM(M132:M135)</f>
        <v>4040.4411</v>
      </c>
      <c r="N136" s="6">
        <f>SUM(N132:N135)</f>
        <v>0</v>
      </c>
      <c r="O136" s="6">
        <f>SUM(O132:O135)</f>
        <v>16534.414140000001</v>
      </c>
      <c r="P136" s="6">
        <f>SUM(P132:P135)</f>
        <v>92229.890379999997</v>
      </c>
      <c r="Q136" s="6">
        <f>SUM(Q132:Q135)</f>
        <v>123311.2108</v>
      </c>
      <c r="R136" s="6">
        <f>SUM(R132:R135)</f>
        <v>375724.88809999998</v>
      </c>
    </row>
    <row r="137" spans="1:18" x14ac:dyDescent="0.25">
      <c r="A137" s="5" t="s">
        <v>31</v>
      </c>
      <c r="B137" s="5" t="s">
        <v>1</v>
      </c>
      <c r="C137" s="6">
        <v>2972.98</v>
      </c>
      <c r="D137" s="6">
        <v>0</v>
      </c>
      <c r="E137" s="6">
        <v>-125.67878</v>
      </c>
      <c r="F137" s="6">
        <v>117376.16822000001</v>
      </c>
      <c r="G137" s="6">
        <v>0</v>
      </c>
      <c r="H137" s="6">
        <v>18544.12228</v>
      </c>
      <c r="I137" s="6">
        <v>0</v>
      </c>
      <c r="J137" s="6">
        <v>6574.13778</v>
      </c>
      <c r="K137" s="6">
        <v>12403.27492</v>
      </c>
      <c r="L137" s="6">
        <v>0</v>
      </c>
      <c r="M137" s="6">
        <v>-210.37519</v>
      </c>
      <c r="N137" s="6">
        <v>0</v>
      </c>
      <c r="O137" s="6">
        <v>7.67</v>
      </c>
      <c r="P137" s="6">
        <v>33955.994359999997</v>
      </c>
      <c r="Q137" s="6">
        <v>20412.30414</v>
      </c>
      <c r="R137" s="6">
        <v>211910.59773000001</v>
      </c>
    </row>
    <row r="138" spans="1:18" x14ac:dyDescent="0.25">
      <c r="A138" s="5" t="s">
        <v>79</v>
      </c>
      <c r="B138" s="5" t="s">
        <v>2</v>
      </c>
      <c r="C138" s="6">
        <v>0</v>
      </c>
      <c r="D138" s="6">
        <v>0</v>
      </c>
      <c r="E138" s="6">
        <v>-915.29674</v>
      </c>
      <c r="F138" s="6">
        <v>124.63029</v>
      </c>
      <c r="G138" s="6">
        <v>0</v>
      </c>
      <c r="H138" s="6">
        <v>0</v>
      </c>
      <c r="I138" s="6">
        <v>0</v>
      </c>
      <c r="J138" s="6">
        <v>0</v>
      </c>
      <c r="K138" s="6">
        <v>4580.7788700000001</v>
      </c>
      <c r="L138" s="6">
        <v>0</v>
      </c>
      <c r="M138" s="6">
        <v>-52.919620000000002</v>
      </c>
      <c r="N138" s="6">
        <v>0</v>
      </c>
      <c r="O138" s="6">
        <v>-1.0000000000000001E-5</v>
      </c>
      <c r="P138" s="6">
        <v>14436.66244</v>
      </c>
      <c r="Q138" s="6">
        <v>3216.58959</v>
      </c>
      <c r="R138" s="6">
        <v>21390.444820000001</v>
      </c>
    </row>
    <row r="139" spans="1:18" x14ac:dyDescent="0.25">
      <c r="A139" s="5" t="s">
        <v>79</v>
      </c>
      <c r="B139" s="5" t="s">
        <v>3</v>
      </c>
      <c r="C139" s="6">
        <v>-1047.4679799999999</v>
      </c>
      <c r="D139" s="6">
        <v>0</v>
      </c>
      <c r="E139" s="6">
        <v>-28.95796</v>
      </c>
      <c r="F139" s="6">
        <v>18645.25778</v>
      </c>
      <c r="G139" s="6">
        <v>0</v>
      </c>
      <c r="H139" s="6">
        <v>1424.559</v>
      </c>
      <c r="I139" s="6">
        <v>0</v>
      </c>
      <c r="J139" s="6">
        <v>44.554479999999998</v>
      </c>
      <c r="K139" s="6">
        <v>3502.59701</v>
      </c>
      <c r="L139" s="6">
        <v>0</v>
      </c>
      <c r="M139" s="6">
        <v>-6.70648</v>
      </c>
      <c r="N139" s="6">
        <v>0</v>
      </c>
      <c r="O139" s="6">
        <v>5254.1530000000002</v>
      </c>
      <c r="P139" s="6">
        <v>2865.0948400000002</v>
      </c>
      <c r="Q139" s="6">
        <v>2315.0071899999998</v>
      </c>
      <c r="R139" s="6">
        <v>32968.090880000003</v>
      </c>
    </row>
    <row r="140" spans="1:18" x14ac:dyDescent="0.25">
      <c r="A140" s="5" t="s">
        <v>79</v>
      </c>
      <c r="B140" s="5" t="s">
        <v>4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3915.4189999999999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85.997860000000003</v>
      </c>
      <c r="R140" s="6">
        <v>4001.4168599999998</v>
      </c>
    </row>
    <row r="141" spans="1:18" x14ac:dyDescent="0.25">
      <c r="A141" s="5"/>
      <c r="B141" s="5" t="s">
        <v>76</v>
      </c>
      <c r="C141" s="6">
        <f>SUM(C137:C140)</f>
        <v>1925.5120200000001</v>
      </c>
      <c r="D141" s="6">
        <f>SUM(D137:D140)</f>
        <v>0</v>
      </c>
      <c r="E141" s="6">
        <f>SUM(E137:E140)</f>
        <v>-1069.9334799999999</v>
      </c>
      <c r="F141" s="6">
        <f>SUM(F137:F140)</f>
        <v>136146.05629000001</v>
      </c>
      <c r="G141" s="6">
        <f>SUM(G137:G140)</f>
        <v>0</v>
      </c>
      <c r="H141" s="6">
        <f>SUM(H137:H140)</f>
        <v>19968.681280000001</v>
      </c>
      <c r="I141" s="6">
        <f>SUM(I137:I140)</f>
        <v>0</v>
      </c>
      <c r="J141" s="6">
        <f>SUM(J137:J140)</f>
        <v>6618.6922599999998</v>
      </c>
      <c r="K141" s="6">
        <f>SUM(K137:K140)</f>
        <v>24402.069799999997</v>
      </c>
      <c r="L141" s="6">
        <f>SUM(L137:L140)</f>
        <v>0</v>
      </c>
      <c r="M141" s="6">
        <f>SUM(M137:M140)</f>
        <v>-270.00128999999998</v>
      </c>
      <c r="N141" s="6">
        <f>SUM(N137:N140)</f>
        <v>0</v>
      </c>
      <c r="O141" s="6">
        <f>SUM(O137:O140)</f>
        <v>5261.8229900000006</v>
      </c>
      <c r="P141" s="6">
        <f>SUM(P137:P140)</f>
        <v>51257.751639999995</v>
      </c>
      <c r="Q141" s="6">
        <f>SUM(Q137:Q140)</f>
        <v>26029.89878</v>
      </c>
      <c r="R141" s="6">
        <f>SUM(R137:R140)</f>
        <v>270270.55029000004</v>
      </c>
    </row>
    <row r="142" spans="1:18" x14ac:dyDescent="0.25">
      <c r="A142" s="5" t="s">
        <v>32</v>
      </c>
      <c r="B142" s="5" t="s">
        <v>1</v>
      </c>
      <c r="C142" s="6">
        <v>13359.5008</v>
      </c>
      <c r="D142" s="6">
        <v>0</v>
      </c>
      <c r="E142" s="6">
        <v>13134.13082</v>
      </c>
      <c r="F142" s="6">
        <v>8042.1843600000002</v>
      </c>
      <c r="G142" s="6">
        <v>940.56169</v>
      </c>
      <c r="H142" s="6">
        <v>1100.3364899999999</v>
      </c>
      <c r="I142" s="6">
        <v>571.78499999999997</v>
      </c>
      <c r="J142" s="6">
        <v>3530.2402699999998</v>
      </c>
      <c r="K142" s="6">
        <v>7825.3209900000002</v>
      </c>
      <c r="L142" s="6">
        <v>0</v>
      </c>
      <c r="M142" s="6">
        <v>0</v>
      </c>
      <c r="N142" s="6">
        <v>0</v>
      </c>
      <c r="O142" s="6">
        <v>13219.619000000001</v>
      </c>
      <c r="P142" s="6">
        <v>16873.902610000001</v>
      </c>
      <c r="Q142" s="6">
        <v>11478.234179999999</v>
      </c>
      <c r="R142" s="6">
        <v>90075.816210000005</v>
      </c>
    </row>
    <row r="143" spans="1:18" x14ac:dyDescent="0.25">
      <c r="A143" s="5" t="s">
        <v>79</v>
      </c>
      <c r="B143" s="5" t="s">
        <v>2</v>
      </c>
      <c r="C143" s="6">
        <v>28099.88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2146.4340000000002</v>
      </c>
      <c r="K143" s="6">
        <v>-219.50946999999999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58311.066899999998</v>
      </c>
      <c r="R143" s="6">
        <v>88337.871429999999</v>
      </c>
    </row>
    <row r="144" spans="1:18" x14ac:dyDescent="0.25">
      <c r="A144" s="5" t="s">
        <v>79</v>
      </c>
      <c r="B144" s="5" t="s">
        <v>3</v>
      </c>
      <c r="C144" s="6">
        <v>36879.502569999997</v>
      </c>
      <c r="D144" s="6">
        <v>0</v>
      </c>
      <c r="E144" s="6">
        <v>159.04019</v>
      </c>
      <c r="F144" s="6">
        <v>0</v>
      </c>
      <c r="G144" s="6">
        <v>2250.6885600000001</v>
      </c>
      <c r="H144" s="6">
        <v>-1107.98198</v>
      </c>
      <c r="I144" s="6">
        <v>0</v>
      </c>
      <c r="J144" s="6">
        <v>0</v>
      </c>
      <c r="K144" s="6">
        <v>99.34393</v>
      </c>
      <c r="L144" s="6">
        <v>0</v>
      </c>
      <c r="M144" s="6">
        <v>454.91789</v>
      </c>
      <c r="N144" s="6">
        <v>0</v>
      </c>
      <c r="O144" s="6">
        <v>33881.66635</v>
      </c>
      <c r="P144" s="6">
        <v>-2.9449999999999998</v>
      </c>
      <c r="Q144" s="6">
        <v>65218.086929999998</v>
      </c>
      <c r="R144" s="6">
        <v>137832.31943999999</v>
      </c>
    </row>
    <row r="145" spans="1:18" x14ac:dyDescent="0.25">
      <c r="A145" s="5" t="s">
        <v>79</v>
      </c>
      <c r="B145" s="5" t="s">
        <v>4</v>
      </c>
      <c r="C145" s="6">
        <v>4140.1750000000002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1737.251</v>
      </c>
      <c r="L145" s="6">
        <v>0</v>
      </c>
      <c r="M145" s="6">
        <v>-4.6548400000000001</v>
      </c>
      <c r="N145" s="6">
        <v>0</v>
      </c>
      <c r="O145" s="6">
        <v>0</v>
      </c>
      <c r="P145" s="6">
        <v>0</v>
      </c>
      <c r="Q145" s="6">
        <v>8602.1910499999994</v>
      </c>
      <c r="R145" s="6">
        <v>14474.96221</v>
      </c>
    </row>
    <row r="146" spans="1:18" x14ac:dyDescent="0.25">
      <c r="A146" s="5"/>
      <c r="B146" s="5" t="s">
        <v>76</v>
      </c>
      <c r="C146" s="6">
        <f>SUM(C142:C145)</f>
        <v>82479.058369999999</v>
      </c>
      <c r="D146" s="6">
        <f>SUM(D142:D145)</f>
        <v>0</v>
      </c>
      <c r="E146" s="6">
        <f>SUM(E142:E145)</f>
        <v>13293.17101</v>
      </c>
      <c r="F146" s="6">
        <f>SUM(F142:F145)</f>
        <v>8042.1843600000002</v>
      </c>
      <c r="G146" s="6">
        <f>SUM(G142:G145)</f>
        <v>3191.2502500000001</v>
      </c>
      <c r="H146" s="6">
        <f>SUM(H142:H145)</f>
        <v>-7.6454900000001089</v>
      </c>
      <c r="I146" s="6">
        <f>SUM(I142:I145)</f>
        <v>571.78499999999997</v>
      </c>
      <c r="J146" s="6">
        <f>SUM(J142:J145)</f>
        <v>5676.6742699999995</v>
      </c>
      <c r="K146" s="6">
        <f>SUM(K142:K145)</f>
        <v>9442.4064500000004</v>
      </c>
      <c r="L146" s="6">
        <f>SUM(L142:L145)</f>
        <v>0</v>
      </c>
      <c r="M146" s="6">
        <f>SUM(M142:M145)</f>
        <v>450.26305000000002</v>
      </c>
      <c r="N146" s="6">
        <f>SUM(N142:N145)</f>
        <v>0</v>
      </c>
      <c r="O146" s="6">
        <f>SUM(O142:O145)</f>
        <v>47101.285349999998</v>
      </c>
      <c r="P146" s="6">
        <f>SUM(P142:P145)</f>
        <v>16870.957610000001</v>
      </c>
      <c r="Q146" s="6">
        <f>SUM(Q142:Q145)</f>
        <v>143609.57905999999</v>
      </c>
      <c r="R146" s="6">
        <f>SUM(R142:R145)</f>
        <v>330720.96929000004</v>
      </c>
    </row>
    <row r="147" spans="1:18" x14ac:dyDescent="0.25">
      <c r="A147" s="5" t="s">
        <v>33</v>
      </c>
      <c r="B147" s="5" t="s">
        <v>1</v>
      </c>
      <c r="C147" s="6">
        <v>0</v>
      </c>
      <c r="D147" s="6">
        <v>0</v>
      </c>
      <c r="E147" s="6">
        <v>12919.5633</v>
      </c>
      <c r="F147" s="6">
        <v>13539.569509999999</v>
      </c>
      <c r="G147" s="6">
        <v>1109.9000000000001</v>
      </c>
      <c r="H147" s="6">
        <v>3823.2692000000002</v>
      </c>
      <c r="I147" s="6">
        <v>0</v>
      </c>
      <c r="J147" s="6">
        <v>11455.146220000001</v>
      </c>
      <c r="K147" s="6">
        <v>1476.56872</v>
      </c>
      <c r="L147" s="6">
        <v>-18.613019999999999</v>
      </c>
      <c r="M147" s="6">
        <v>0</v>
      </c>
      <c r="N147" s="6">
        <v>0</v>
      </c>
      <c r="O147" s="6">
        <v>104.16061999999999</v>
      </c>
      <c r="P147" s="6">
        <v>-1944.9111600000001</v>
      </c>
      <c r="Q147" s="6">
        <v>24847.824629999999</v>
      </c>
      <c r="R147" s="6">
        <v>67312.478019999995</v>
      </c>
    </row>
    <row r="148" spans="1:18" x14ac:dyDescent="0.25">
      <c r="A148" s="5" t="s">
        <v>79</v>
      </c>
      <c r="B148" s="5" t="s">
        <v>2</v>
      </c>
      <c r="C148" s="6">
        <v>-456.55005</v>
      </c>
      <c r="D148" s="6">
        <v>0</v>
      </c>
      <c r="E148" s="6">
        <v>0</v>
      </c>
      <c r="F148" s="6">
        <v>2106.2561500000002</v>
      </c>
      <c r="G148" s="6">
        <v>0</v>
      </c>
      <c r="H148" s="6">
        <v>32428.00705</v>
      </c>
      <c r="I148" s="6">
        <v>13.932130000000001</v>
      </c>
      <c r="J148" s="6">
        <v>1454.63012</v>
      </c>
      <c r="K148" s="6">
        <v>2939.4214200000001</v>
      </c>
      <c r="L148" s="6">
        <v>111.77777</v>
      </c>
      <c r="M148" s="6">
        <v>0</v>
      </c>
      <c r="N148" s="6">
        <v>0</v>
      </c>
      <c r="O148" s="6">
        <v>4308.4260800000002</v>
      </c>
      <c r="P148" s="6">
        <v>420.82326999999998</v>
      </c>
      <c r="Q148" s="6">
        <v>17514.6443</v>
      </c>
      <c r="R148" s="6">
        <v>60841.368240000003</v>
      </c>
    </row>
    <row r="149" spans="1:18" x14ac:dyDescent="0.25">
      <c r="A149" s="5" t="s">
        <v>79</v>
      </c>
      <c r="B149" s="5" t="s">
        <v>3</v>
      </c>
      <c r="C149" s="6">
        <v>76.234530000000007</v>
      </c>
      <c r="D149" s="6">
        <v>0</v>
      </c>
      <c r="E149" s="6">
        <v>-19.20373</v>
      </c>
      <c r="F149" s="6">
        <v>1407.89779</v>
      </c>
      <c r="G149" s="6">
        <v>0</v>
      </c>
      <c r="H149" s="6">
        <v>48.299819999999997</v>
      </c>
      <c r="I149" s="6">
        <v>0</v>
      </c>
      <c r="J149" s="6">
        <v>147.21469999999999</v>
      </c>
      <c r="K149" s="6">
        <v>1100</v>
      </c>
      <c r="L149" s="6">
        <v>0</v>
      </c>
      <c r="M149" s="6">
        <v>0</v>
      </c>
      <c r="N149" s="6">
        <v>0</v>
      </c>
      <c r="O149" s="6">
        <v>9515.0386500000004</v>
      </c>
      <c r="P149" s="6">
        <v>22.577660000000002</v>
      </c>
      <c r="Q149" s="6">
        <v>10518.94988</v>
      </c>
      <c r="R149" s="6">
        <v>22817.009300000002</v>
      </c>
    </row>
    <row r="150" spans="1:18" x14ac:dyDescent="0.25">
      <c r="A150" s="5" t="s">
        <v>79</v>
      </c>
      <c r="B150" s="5" t="s">
        <v>4</v>
      </c>
      <c r="C150" s="6">
        <v>0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276.49847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1715.4920500000001</v>
      </c>
      <c r="R150" s="6">
        <v>1991.9905200000001</v>
      </c>
    </row>
    <row r="151" spans="1:18" x14ac:dyDescent="0.25">
      <c r="A151" s="5"/>
      <c r="B151" s="5" t="s">
        <v>76</v>
      </c>
      <c r="C151" s="6">
        <f>SUM(C147:C150)</f>
        <v>-380.31551999999999</v>
      </c>
      <c r="D151" s="6">
        <f>SUM(D147:D150)</f>
        <v>0</v>
      </c>
      <c r="E151" s="6">
        <f>SUM(E147:E150)</f>
        <v>12900.359570000001</v>
      </c>
      <c r="F151" s="6">
        <f>SUM(F147:F150)</f>
        <v>17053.723449999998</v>
      </c>
      <c r="G151" s="6">
        <f>SUM(G147:G150)</f>
        <v>1109.9000000000001</v>
      </c>
      <c r="H151" s="6">
        <f>SUM(H147:H150)</f>
        <v>36299.576070000003</v>
      </c>
      <c r="I151" s="6">
        <f>SUM(I147:I150)</f>
        <v>13.932130000000001</v>
      </c>
      <c r="J151" s="6">
        <f>SUM(J147:J150)</f>
        <v>13056.991040000001</v>
      </c>
      <c r="K151" s="6">
        <f>SUM(K147:K150)</f>
        <v>5792.4886100000003</v>
      </c>
      <c r="L151" s="6">
        <f>SUM(L147:L150)</f>
        <v>93.164749999999998</v>
      </c>
      <c r="M151" s="6">
        <f>SUM(M147:M150)</f>
        <v>0</v>
      </c>
      <c r="N151" s="6">
        <f>SUM(N147:N150)</f>
        <v>0</v>
      </c>
      <c r="O151" s="6">
        <f>SUM(O147:O150)</f>
        <v>13927.62535</v>
      </c>
      <c r="P151" s="6">
        <f>SUM(P147:P150)</f>
        <v>-1501.5102300000003</v>
      </c>
      <c r="Q151" s="6">
        <f>SUM(Q147:Q150)</f>
        <v>54596.910860000004</v>
      </c>
      <c r="R151" s="6">
        <f>SUM(R147:R150)</f>
        <v>152962.84607999999</v>
      </c>
    </row>
    <row r="152" spans="1:18" x14ac:dyDescent="0.25">
      <c r="A152" s="5" t="s">
        <v>34</v>
      </c>
      <c r="B152" s="5" t="s">
        <v>1</v>
      </c>
      <c r="C152" s="6">
        <v>-50.151380000000003</v>
      </c>
      <c r="D152" s="6">
        <v>0</v>
      </c>
      <c r="E152" s="6">
        <v>0</v>
      </c>
      <c r="F152" s="6">
        <v>-2.5600000000000002E-3</v>
      </c>
      <c r="G152" s="6">
        <v>0</v>
      </c>
      <c r="H152" s="6">
        <v>391.49883</v>
      </c>
      <c r="I152" s="6">
        <v>0</v>
      </c>
      <c r="J152" s="6">
        <v>0</v>
      </c>
      <c r="K152" s="6">
        <v>4154.2766700000002</v>
      </c>
      <c r="L152" s="6">
        <v>0</v>
      </c>
      <c r="M152" s="6">
        <v>0</v>
      </c>
      <c r="N152" s="6">
        <v>0</v>
      </c>
      <c r="O152" s="6">
        <v>0</v>
      </c>
      <c r="P152" s="6">
        <v>5149.0940000000001</v>
      </c>
      <c r="Q152" s="6">
        <v>6356.9944699999996</v>
      </c>
      <c r="R152" s="6">
        <v>16001.71003</v>
      </c>
    </row>
    <row r="153" spans="1:18" x14ac:dyDescent="0.25">
      <c r="A153" s="5" t="s">
        <v>79</v>
      </c>
      <c r="B153" s="5" t="s">
        <v>2</v>
      </c>
      <c r="C153" s="6">
        <v>-1323.49758</v>
      </c>
      <c r="D153" s="6">
        <v>0</v>
      </c>
      <c r="E153" s="6">
        <v>-1632.354</v>
      </c>
      <c r="F153" s="6">
        <v>20812.5167</v>
      </c>
      <c r="G153" s="6">
        <v>0</v>
      </c>
      <c r="H153" s="6">
        <v>166503.96984000001</v>
      </c>
      <c r="I153" s="6">
        <v>1909.1686999999999</v>
      </c>
      <c r="J153" s="6">
        <v>87486.453940000007</v>
      </c>
      <c r="K153" s="6">
        <v>35528.139389999997</v>
      </c>
      <c r="L153" s="6">
        <v>0</v>
      </c>
      <c r="M153" s="6">
        <v>31005.062870000002</v>
      </c>
      <c r="N153" s="6">
        <v>0</v>
      </c>
      <c r="O153" s="6">
        <v>2520.4054999999998</v>
      </c>
      <c r="P153" s="6">
        <v>186645.70485000001</v>
      </c>
      <c r="Q153" s="6">
        <v>243483.61715000001</v>
      </c>
      <c r="R153" s="6">
        <v>772939.18735999998</v>
      </c>
    </row>
    <row r="154" spans="1:18" x14ac:dyDescent="0.25">
      <c r="A154" s="5" t="s">
        <v>79</v>
      </c>
      <c r="B154" s="5" t="s">
        <v>3</v>
      </c>
      <c r="C154" s="6">
        <v>3454.8074999999999</v>
      </c>
      <c r="D154" s="6">
        <v>0</v>
      </c>
      <c r="E154" s="6">
        <v>-1649.8230000000001</v>
      </c>
      <c r="F154" s="6">
        <v>4299.2662300000002</v>
      </c>
      <c r="G154" s="6">
        <v>0</v>
      </c>
      <c r="H154" s="6">
        <v>5650.8005499999999</v>
      </c>
      <c r="I154" s="6">
        <v>0</v>
      </c>
      <c r="J154" s="6">
        <v>2044.5219999999999</v>
      </c>
      <c r="K154" s="6">
        <v>12541.150310000001</v>
      </c>
      <c r="L154" s="6">
        <v>0</v>
      </c>
      <c r="M154" s="6">
        <v>0</v>
      </c>
      <c r="N154" s="6">
        <v>0</v>
      </c>
      <c r="O154" s="6">
        <v>71.383430000000004</v>
      </c>
      <c r="P154" s="6">
        <v>12268.880230000001</v>
      </c>
      <c r="Q154" s="6">
        <v>21770.147509999999</v>
      </c>
      <c r="R154" s="6">
        <v>60451.134760000001</v>
      </c>
    </row>
    <row r="155" spans="1:18" x14ac:dyDescent="0.25">
      <c r="A155" s="5" t="s">
        <v>79</v>
      </c>
      <c r="B155" s="5" t="s">
        <v>4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-19406.920310000001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-61653.141000000003</v>
      </c>
      <c r="Q155" s="6">
        <v>3493.4364099999998</v>
      </c>
      <c r="R155" s="6">
        <v>-77566.624899999995</v>
      </c>
    </row>
    <row r="156" spans="1:18" x14ac:dyDescent="0.25">
      <c r="A156" s="5"/>
      <c r="B156" s="5" t="s">
        <v>76</v>
      </c>
      <c r="C156" s="6">
        <f>SUM(C152:C155)</f>
        <v>2081.1585399999999</v>
      </c>
      <c r="D156" s="6">
        <f>SUM(D152:D155)</f>
        <v>0</v>
      </c>
      <c r="E156" s="6">
        <f>SUM(E152:E155)</f>
        <v>-3282.1770000000001</v>
      </c>
      <c r="F156" s="6">
        <f>SUM(F152:F155)</f>
        <v>25111.78037</v>
      </c>
      <c r="G156" s="6">
        <f>SUM(G152:G155)</f>
        <v>0</v>
      </c>
      <c r="H156" s="6">
        <f>SUM(H152:H155)</f>
        <v>153139.34891</v>
      </c>
      <c r="I156" s="6">
        <f>SUM(I152:I155)</f>
        <v>1909.1686999999999</v>
      </c>
      <c r="J156" s="6">
        <f>SUM(J152:J155)</f>
        <v>89530.975940000004</v>
      </c>
      <c r="K156" s="6">
        <f>SUM(K152:K155)</f>
        <v>52223.56637</v>
      </c>
      <c r="L156" s="6">
        <f>SUM(L152:L155)</f>
        <v>0</v>
      </c>
      <c r="M156" s="6">
        <f>SUM(M152:M155)</f>
        <v>31005.062870000002</v>
      </c>
      <c r="N156" s="6">
        <f>SUM(N152:N155)</f>
        <v>0</v>
      </c>
      <c r="O156" s="6">
        <f>SUM(O152:O155)</f>
        <v>2591.7889299999997</v>
      </c>
      <c r="P156" s="6">
        <f>SUM(P152:P155)</f>
        <v>142410.53808000003</v>
      </c>
      <c r="Q156" s="6">
        <f>SUM(Q152:Q155)</f>
        <v>275104.19554000004</v>
      </c>
      <c r="R156" s="6">
        <f>SUM(R152:R155)</f>
        <v>771825.40724999993</v>
      </c>
    </row>
    <row r="157" spans="1:18" x14ac:dyDescent="0.25">
      <c r="A157" s="5" t="s">
        <v>35</v>
      </c>
      <c r="B157" s="5" t="s">
        <v>1</v>
      </c>
      <c r="C157" s="6">
        <v>-4988.2193699999998</v>
      </c>
      <c r="D157" s="6">
        <v>0</v>
      </c>
      <c r="E157" s="6">
        <v>53544.012130000003</v>
      </c>
      <c r="F157" s="6">
        <v>4168.78593</v>
      </c>
      <c r="G157" s="6">
        <v>0</v>
      </c>
      <c r="H157" s="6">
        <v>24243.58094</v>
      </c>
      <c r="I157" s="6">
        <v>-526.88747999999998</v>
      </c>
      <c r="J157" s="6">
        <v>15204.096219999999</v>
      </c>
      <c r="K157" s="6">
        <v>26523.355009999999</v>
      </c>
      <c r="L157" s="6">
        <v>0</v>
      </c>
      <c r="M157" s="6">
        <v>0</v>
      </c>
      <c r="N157" s="6">
        <v>0</v>
      </c>
      <c r="O157" s="6">
        <v>35781.137499999997</v>
      </c>
      <c r="P157" s="6">
        <v>17635.57934</v>
      </c>
      <c r="Q157" s="6">
        <v>58648.50707</v>
      </c>
      <c r="R157" s="6">
        <v>230233.94729000001</v>
      </c>
    </row>
    <row r="158" spans="1:18" x14ac:dyDescent="0.25">
      <c r="A158" s="5" t="s">
        <v>79</v>
      </c>
      <c r="B158" s="5" t="s">
        <v>2</v>
      </c>
      <c r="C158" s="6">
        <v>2.9516499999999999</v>
      </c>
      <c r="D158" s="6">
        <v>0</v>
      </c>
      <c r="E158" s="6">
        <v>6328.9623300000003</v>
      </c>
      <c r="F158" s="6">
        <v>491.09278</v>
      </c>
      <c r="G158" s="6">
        <v>0</v>
      </c>
      <c r="H158" s="6">
        <v>9325.8776199999993</v>
      </c>
      <c r="I158" s="6">
        <v>0</v>
      </c>
      <c r="J158" s="6">
        <v>9893.6314399999992</v>
      </c>
      <c r="K158" s="6">
        <v>592.74706000000003</v>
      </c>
      <c r="L158" s="6">
        <v>5.9809999999999999</v>
      </c>
      <c r="M158" s="6">
        <v>0</v>
      </c>
      <c r="N158" s="6">
        <v>0</v>
      </c>
      <c r="O158" s="6">
        <v>9388.4290000000001</v>
      </c>
      <c r="P158" s="6">
        <v>3905.8404300000002</v>
      </c>
      <c r="Q158" s="6">
        <v>18830.814620000001</v>
      </c>
      <c r="R158" s="6">
        <v>58766.327929999999</v>
      </c>
    </row>
    <row r="159" spans="1:18" x14ac:dyDescent="0.25">
      <c r="A159" s="5" t="s">
        <v>79</v>
      </c>
      <c r="B159" s="5" t="s">
        <v>3</v>
      </c>
      <c r="C159" s="6">
        <v>0</v>
      </c>
      <c r="D159" s="6">
        <v>0</v>
      </c>
      <c r="E159" s="6">
        <v>1367.0400099999999</v>
      </c>
      <c r="F159" s="6">
        <v>9910.3328000000001</v>
      </c>
      <c r="G159" s="6">
        <v>0</v>
      </c>
      <c r="H159" s="6">
        <v>7696.6437500000002</v>
      </c>
      <c r="I159" s="6">
        <v>0</v>
      </c>
      <c r="J159" s="6">
        <v>38.154609999999998</v>
      </c>
      <c r="K159" s="6">
        <v>1192.2438999999999</v>
      </c>
      <c r="L159" s="6">
        <v>2910.4773399999999</v>
      </c>
      <c r="M159" s="6">
        <v>0</v>
      </c>
      <c r="N159" s="6">
        <v>0</v>
      </c>
      <c r="O159" s="6">
        <v>16093.76677</v>
      </c>
      <c r="P159" s="6">
        <v>3241.59753</v>
      </c>
      <c r="Q159" s="6">
        <v>12106.290220000001</v>
      </c>
      <c r="R159" s="6">
        <v>54556.546929999997</v>
      </c>
    </row>
    <row r="160" spans="1:18" x14ac:dyDescent="0.25">
      <c r="A160" s="5" t="s">
        <v>79</v>
      </c>
      <c r="B160" s="5" t="s">
        <v>4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</row>
    <row r="161" spans="1:18" x14ac:dyDescent="0.25">
      <c r="A161" s="5" t="s">
        <v>79</v>
      </c>
      <c r="B161" s="5" t="s">
        <v>76</v>
      </c>
      <c r="C161" s="6">
        <f>SUM(C157:C160)</f>
        <v>-4985.2677199999998</v>
      </c>
      <c r="D161" s="6">
        <f>SUM(D157:D160)</f>
        <v>0</v>
      </c>
      <c r="E161" s="6">
        <f>SUM(E157:E160)</f>
        <v>61240.014470000002</v>
      </c>
      <c r="F161" s="6">
        <f>SUM(F157:F160)</f>
        <v>14570.211510000001</v>
      </c>
      <c r="G161" s="6">
        <f>SUM(G157:G160)</f>
        <v>0</v>
      </c>
      <c r="H161" s="6">
        <f>SUM(H157:H160)</f>
        <v>41266.102310000002</v>
      </c>
      <c r="I161" s="6">
        <f>SUM(I157:I160)</f>
        <v>-526.88747999999998</v>
      </c>
      <c r="J161" s="6">
        <f>SUM(J157:J160)</f>
        <v>25135.882269999998</v>
      </c>
      <c r="K161" s="6">
        <f>SUM(K157:K160)</f>
        <v>28308.345970000002</v>
      </c>
      <c r="L161" s="6">
        <f>SUM(L157:L160)</f>
        <v>2916.4583400000001</v>
      </c>
      <c r="M161" s="6">
        <f>SUM(M157:M160)</f>
        <v>0</v>
      </c>
      <c r="N161" s="6">
        <f>SUM(N157:N160)</f>
        <v>0</v>
      </c>
      <c r="O161" s="6">
        <f>SUM(O157:O160)</f>
        <v>61263.333270000003</v>
      </c>
      <c r="P161" s="6">
        <f>SUM(P157:P160)</f>
        <v>24783.0173</v>
      </c>
      <c r="Q161" s="6">
        <f>SUM(Q157:Q160)</f>
        <v>89585.611909999992</v>
      </c>
      <c r="R161" s="6">
        <f>SUM(R157:R160)</f>
        <v>343556.82215000002</v>
      </c>
    </row>
    <row r="162" spans="1:18" x14ac:dyDescent="0.25">
      <c r="A162" s="5" t="s">
        <v>36</v>
      </c>
      <c r="B162" s="5" t="s">
        <v>1</v>
      </c>
      <c r="C162" s="6">
        <v>0</v>
      </c>
      <c r="D162" s="6">
        <v>0</v>
      </c>
      <c r="E162" s="6">
        <v>5776.4459999999999</v>
      </c>
      <c r="F162" s="6">
        <v>65948.145000000004</v>
      </c>
      <c r="G162" s="6">
        <v>0</v>
      </c>
      <c r="H162" s="6">
        <v>36558.21</v>
      </c>
      <c r="I162" s="6">
        <v>0</v>
      </c>
      <c r="J162" s="6">
        <v>2927.174</v>
      </c>
      <c r="K162" s="6">
        <v>8390.107</v>
      </c>
      <c r="L162" s="6">
        <v>-77.058999999999997</v>
      </c>
      <c r="M162" s="6">
        <v>-517.00400000000002</v>
      </c>
      <c r="N162" s="6">
        <v>0</v>
      </c>
      <c r="O162" s="6">
        <v>-422.46100000000001</v>
      </c>
      <c r="P162" s="6">
        <v>14676.814</v>
      </c>
      <c r="Q162" s="6">
        <v>78067.661089999994</v>
      </c>
      <c r="R162" s="6">
        <v>211328.03309000001</v>
      </c>
    </row>
    <row r="163" spans="1:18" x14ac:dyDescent="0.25">
      <c r="A163" s="5" t="s">
        <v>79</v>
      </c>
      <c r="B163" s="5" t="s">
        <v>2</v>
      </c>
      <c r="C163" s="6">
        <v>0</v>
      </c>
      <c r="D163" s="6">
        <v>1071.326</v>
      </c>
      <c r="E163" s="6">
        <v>9330.9570000000003</v>
      </c>
      <c r="F163" s="6">
        <v>99676.526310000001</v>
      </c>
      <c r="G163" s="6">
        <v>3611.9609999999998</v>
      </c>
      <c r="H163" s="6">
        <v>72658.965769999995</v>
      </c>
      <c r="I163" s="6">
        <v>281019.99400000001</v>
      </c>
      <c r="J163" s="6">
        <v>122060.79261999999</v>
      </c>
      <c r="K163" s="6">
        <v>118917.22265</v>
      </c>
      <c r="L163" s="6">
        <v>22222.647000000001</v>
      </c>
      <c r="M163" s="6">
        <v>4039.962</v>
      </c>
      <c r="N163" s="6">
        <v>0</v>
      </c>
      <c r="O163" s="6">
        <v>124660.22500000001</v>
      </c>
      <c r="P163" s="6">
        <v>158439.14056</v>
      </c>
      <c r="Q163" s="6">
        <v>269866.85103000002</v>
      </c>
      <c r="R163" s="6">
        <v>1287576.57094</v>
      </c>
    </row>
    <row r="164" spans="1:18" x14ac:dyDescent="0.25">
      <c r="A164" s="5" t="s">
        <v>79</v>
      </c>
      <c r="B164" s="5" t="s">
        <v>3</v>
      </c>
      <c r="C164" s="6">
        <v>-15.180999999999999</v>
      </c>
      <c r="D164" s="6">
        <v>0</v>
      </c>
      <c r="E164" s="6">
        <v>2179.5300000000002</v>
      </c>
      <c r="F164" s="6">
        <v>22191.003000000001</v>
      </c>
      <c r="G164" s="6">
        <v>-1E-3</v>
      </c>
      <c r="H164" s="6">
        <v>208027.924</v>
      </c>
      <c r="I164" s="6">
        <v>54587.497000000003</v>
      </c>
      <c r="J164" s="6">
        <v>17990.510849999999</v>
      </c>
      <c r="K164" s="6">
        <v>70881.759999999995</v>
      </c>
      <c r="L164" s="6">
        <v>0</v>
      </c>
      <c r="M164" s="6">
        <v>-1627.3679999999999</v>
      </c>
      <c r="N164" s="6">
        <v>0</v>
      </c>
      <c r="O164" s="6">
        <v>90.034999999999997</v>
      </c>
      <c r="P164" s="6">
        <v>8917.1280000000006</v>
      </c>
      <c r="Q164" s="6">
        <v>95096.367429999998</v>
      </c>
      <c r="R164" s="6">
        <v>478319.20527999999</v>
      </c>
    </row>
    <row r="165" spans="1:18" x14ac:dyDescent="0.25">
      <c r="A165" s="5" t="s">
        <v>79</v>
      </c>
      <c r="B165" s="5" t="s">
        <v>4</v>
      </c>
      <c r="C165" s="6">
        <v>0</v>
      </c>
      <c r="D165" s="6">
        <v>0</v>
      </c>
      <c r="E165" s="6">
        <v>-9490.2929999999997</v>
      </c>
      <c r="F165" s="6">
        <v>-3257.0189999999998</v>
      </c>
      <c r="G165" s="6">
        <v>0</v>
      </c>
      <c r="H165" s="6">
        <v>-74088.713770000002</v>
      </c>
      <c r="I165" s="6">
        <v>-260281.73199999999</v>
      </c>
      <c r="J165" s="6">
        <v>74145.521999999997</v>
      </c>
      <c r="K165" s="6">
        <v>49966.023000000001</v>
      </c>
      <c r="L165" s="6">
        <v>-11394.839</v>
      </c>
      <c r="M165" s="6">
        <v>-11424.132</v>
      </c>
      <c r="N165" s="6">
        <v>0</v>
      </c>
      <c r="O165" s="6">
        <v>-78884.945999999996</v>
      </c>
      <c r="P165" s="6">
        <v>-106242.52356</v>
      </c>
      <c r="Q165" s="6">
        <v>-35263.156000000003</v>
      </c>
      <c r="R165" s="6">
        <v>-466215.80933000002</v>
      </c>
    </row>
    <row r="166" spans="1:18" x14ac:dyDescent="0.25">
      <c r="A166" s="5" t="s">
        <v>79</v>
      </c>
      <c r="B166" s="5" t="s">
        <v>76</v>
      </c>
      <c r="C166" s="6">
        <f>SUM(C162:C165)</f>
        <v>-15.180999999999999</v>
      </c>
      <c r="D166" s="6">
        <f>SUM(D162:D165)</f>
        <v>1071.326</v>
      </c>
      <c r="E166" s="6">
        <f>SUM(E162:E165)</f>
        <v>7796.6400000000012</v>
      </c>
      <c r="F166" s="6">
        <f>SUM(F162:F165)</f>
        <v>184558.65531</v>
      </c>
      <c r="G166" s="6">
        <f>SUM(G162:G165)</f>
        <v>3611.9599999999996</v>
      </c>
      <c r="H166" s="6">
        <f>SUM(H162:H165)</f>
        <v>243156.38599999997</v>
      </c>
      <c r="I166" s="6">
        <f>SUM(I162:I165)</f>
        <v>75325.759000000049</v>
      </c>
      <c r="J166" s="6">
        <f>SUM(J162:J165)</f>
        <v>217123.99946999998</v>
      </c>
      <c r="K166" s="6">
        <f>SUM(K162:K165)</f>
        <v>248155.11264999997</v>
      </c>
      <c r="L166" s="6">
        <f>SUM(L162:L165)</f>
        <v>10750.749</v>
      </c>
      <c r="M166" s="6">
        <f>SUM(M162:M165)</f>
        <v>-9528.5419999999995</v>
      </c>
      <c r="N166" s="6">
        <f>SUM(N162:N165)</f>
        <v>0</v>
      </c>
      <c r="O166" s="6">
        <f>SUM(O162:O165)</f>
        <v>45442.853000000017</v>
      </c>
      <c r="P166" s="6">
        <f>SUM(P162:P165)</f>
        <v>75790.559000000008</v>
      </c>
      <c r="Q166" s="6">
        <f>SUM(Q162:Q165)</f>
        <v>407767.72355</v>
      </c>
      <c r="R166" s="6">
        <f>SUM(R162:R165)</f>
        <v>1511007.9999799998</v>
      </c>
    </row>
    <row r="167" spans="1:18" x14ac:dyDescent="0.25">
      <c r="A167" s="5" t="s">
        <v>37</v>
      </c>
      <c r="B167" s="5" t="s">
        <v>1</v>
      </c>
      <c r="C167" s="6">
        <v>27439.414000000001</v>
      </c>
      <c r="D167" s="6">
        <v>0</v>
      </c>
      <c r="E167" s="6">
        <v>18878.638999999999</v>
      </c>
      <c r="F167" s="6">
        <v>0</v>
      </c>
      <c r="G167" s="6">
        <v>-46.04</v>
      </c>
      <c r="H167" s="6">
        <v>43526.968000000001</v>
      </c>
      <c r="I167" s="6">
        <v>7209.4970000000003</v>
      </c>
      <c r="J167" s="6">
        <v>1186.4259999999999</v>
      </c>
      <c r="K167" s="6">
        <v>24344.706999999999</v>
      </c>
      <c r="L167" s="6">
        <v>753.29600000000005</v>
      </c>
      <c r="M167" s="6">
        <v>-402.32400000000001</v>
      </c>
      <c r="N167" s="6">
        <v>0</v>
      </c>
      <c r="O167" s="6">
        <v>28534.665000000001</v>
      </c>
      <c r="P167" s="6">
        <v>331.79500000000002</v>
      </c>
      <c r="Q167" s="6">
        <v>111119.849</v>
      </c>
      <c r="R167" s="6">
        <v>262876.89199999999</v>
      </c>
    </row>
    <row r="168" spans="1:18" x14ac:dyDescent="0.25">
      <c r="A168" s="5" t="s">
        <v>79</v>
      </c>
      <c r="B168" s="5" t="s">
        <v>2</v>
      </c>
      <c r="C168" s="6">
        <v>203042.391</v>
      </c>
      <c r="D168" s="6">
        <v>0</v>
      </c>
      <c r="E168" s="6">
        <v>118063.55100000001</v>
      </c>
      <c r="F168" s="6">
        <v>0</v>
      </c>
      <c r="G168" s="6">
        <v>-509.77300000000002</v>
      </c>
      <c r="H168" s="6">
        <v>32247.595000000001</v>
      </c>
      <c r="I168" s="6">
        <v>-112.56699999999999</v>
      </c>
      <c r="J168" s="6">
        <v>2727.4270000000001</v>
      </c>
      <c r="K168" s="6">
        <v>34973.822999999997</v>
      </c>
      <c r="L168" s="6">
        <v>1012.982</v>
      </c>
      <c r="M168" s="6">
        <v>416.01900000000001</v>
      </c>
      <c r="N168" s="6">
        <v>0</v>
      </c>
      <c r="O168" s="6">
        <v>207354.899</v>
      </c>
      <c r="P168" s="6">
        <v>-1199.48</v>
      </c>
      <c r="Q168" s="6">
        <v>243305.89799999999</v>
      </c>
      <c r="R168" s="6">
        <v>841322.76500000001</v>
      </c>
    </row>
    <row r="169" spans="1:18" x14ac:dyDescent="0.25">
      <c r="A169" s="5" t="s">
        <v>79</v>
      </c>
      <c r="B169" s="5" t="s">
        <v>3</v>
      </c>
      <c r="C169" s="6">
        <v>17936.724999999999</v>
      </c>
      <c r="D169" s="6">
        <v>0</v>
      </c>
      <c r="E169" s="6">
        <v>2189.85</v>
      </c>
      <c r="F169" s="6">
        <v>1172.865</v>
      </c>
      <c r="G169" s="6">
        <v>1632.6579999999999</v>
      </c>
      <c r="H169" s="6">
        <v>5864.1019999999999</v>
      </c>
      <c r="I169" s="6">
        <v>0</v>
      </c>
      <c r="J169" s="6">
        <v>0</v>
      </c>
      <c r="K169" s="6">
        <v>2471.3090000000002</v>
      </c>
      <c r="L169" s="6">
        <v>78.486999999999995</v>
      </c>
      <c r="M169" s="6">
        <v>28.768999999999998</v>
      </c>
      <c r="N169" s="6">
        <v>0</v>
      </c>
      <c r="O169" s="6">
        <v>13955.367</v>
      </c>
      <c r="P169" s="6">
        <v>13304.306</v>
      </c>
      <c r="Q169" s="6">
        <v>35847.921999999999</v>
      </c>
      <c r="R169" s="6">
        <v>94482.36</v>
      </c>
    </row>
    <row r="170" spans="1:18" x14ac:dyDescent="0.25">
      <c r="A170" s="5" t="s">
        <v>79</v>
      </c>
      <c r="B170" s="5" t="s">
        <v>4</v>
      </c>
      <c r="C170" s="6">
        <v>-128901.374</v>
      </c>
      <c r="D170" s="6">
        <v>0</v>
      </c>
      <c r="E170" s="6">
        <v>-45358.137999999999</v>
      </c>
      <c r="F170" s="6">
        <v>0</v>
      </c>
      <c r="G170" s="6">
        <v>0</v>
      </c>
      <c r="H170" s="6">
        <v>-22665.766</v>
      </c>
      <c r="I170" s="6">
        <v>0</v>
      </c>
      <c r="J170" s="6">
        <v>-2341.2020000000002</v>
      </c>
      <c r="K170" s="6">
        <v>-4141.076</v>
      </c>
      <c r="L170" s="6">
        <v>8405.8770000000004</v>
      </c>
      <c r="M170" s="6">
        <v>5034.9520000000002</v>
      </c>
      <c r="N170" s="6">
        <v>0</v>
      </c>
      <c r="O170" s="6">
        <v>-65688.388000000006</v>
      </c>
      <c r="P170" s="6">
        <v>0</v>
      </c>
      <c r="Q170" s="6">
        <v>-37068.534</v>
      </c>
      <c r="R170" s="6">
        <v>-292723.64899999998</v>
      </c>
    </row>
    <row r="171" spans="1:18" x14ac:dyDescent="0.25">
      <c r="A171" s="5" t="s">
        <v>79</v>
      </c>
      <c r="B171" s="5" t="s">
        <v>76</v>
      </c>
      <c r="C171" s="6">
        <f>SUM(C167:C170)</f>
        <v>119517.156</v>
      </c>
      <c r="D171" s="6">
        <f>SUM(D167:D170)</f>
        <v>0</v>
      </c>
      <c r="E171" s="6">
        <f>SUM(E167:E170)</f>
        <v>93773.902000000002</v>
      </c>
      <c r="F171" s="6">
        <f>SUM(F167:F170)</f>
        <v>1172.865</v>
      </c>
      <c r="G171" s="6">
        <f>SUM(G167:G170)</f>
        <v>1076.8449999999998</v>
      </c>
      <c r="H171" s="6">
        <f>SUM(H167:H170)</f>
        <v>58972.89899999999</v>
      </c>
      <c r="I171" s="6">
        <f>SUM(I167:I170)</f>
        <v>7096.93</v>
      </c>
      <c r="J171" s="6">
        <f>SUM(J167:J170)</f>
        <v>1572.6509999999998</v>
      </c>
      <c r="K171" s="6">
        <f>SUM(K167:K170)</f>
        <v>57648.762999999999</v>
      </c>
      <c r="L171" s="6">
        <f>SUM(L167:L170)</f>
        <v>10250.642</v>
      </c>
      <c r="M171" s="6">
        <f>SUM(M167:M170)</f>
        <v>5077.4160000000002</v>
      </c>
      <c r="N171" s="6">
        <f>SUM(N167:N170)</f>
        <v>0</v>
      </c>
      <c r="O171" s="6">
        <f>SUM(O167:O170)</f>
        <v>184156.54300000001</v>
      </c>
      <c r="P171" s="6">
        <f>SUM(P167:P170)</f>
        <v>12436.621000000001</v>
      </c>
      <c r="Q171" s="6">
        <f>SUM(Q167:Q170)</f>
        <v>353205.13500000001</v>
      </c>
      <c r="R171" s="6">
        <f>SUM(R167:R170)</f>
        <v>905958.36800000025</v>
      </c>
    </row>
    <row r="172" spans="1:18" x14ac:dyDescent="0.25">
      <c r="A172" s="5" t="s">
        <v>38</v>
      </c>
      <c r="B172" s="5" t="s">
        <v>1</v>
      </c>
      <c r="C172" s="6">
        <v>3409.8943899999999</v>
      </c>
      <c r="D172" s="6">
        <v>0</v>
      </c>
      <c r="E172" s="6">
        <v>72306.507889999993</v>
      </c>
      <c r="F172" s="6">
        <v>35123.139629999998</v>
      </c>
      <c r="G172" s="6">
        <v>570.17337999999995</v>
      </c>
      <c r="H172" s="6">
        <v>9321.3092799999995</v>
      </c>
      <c r="I172" s="6">
        <v>0</v>
      </c>
      <c r="J172" s="6">
        <v>3229.2938100000001</v>
      </c>
      <c r="K172" s="6">
        <v>13410.410540000001</v>
      </c>
      <c r="L172" s="6">
        <v>0</v>
      </c>
      <c r="M172" s="6">
        <v>353.46895999999998</v>
      </c>
      <c r="N172" s="6">
        <v>0</v>
      </c>
      <c r="O172" s="6">
        <v>2362.3453100000002</v>
      </c>
      <c r="P172" s="6">
        <v>23298.72406</v>
      </c>
      <c r="Q172" s="6">
        <v>21537.05197</v>
      </c>
      <c r="R172" s="6">
        <v>184922.31922</v>
      </c>
    </row>
    <row r="173" spans="1:18" x14ac:dyDescent="0.25">
      <c r="A173" s="5" t="s">
        <v>79</v>
      </c>
      <c r="B173" s="5" t="s">
        <v>2</v>
      </c>
      <c r="C173" s="6">
        <v>0</v>
      </c>
      <c r="D173" s="6">
        <v>0</v>
      </c>
      <c r="E173" s="6">
        <v>-123.67756</v>
      </c>
      <c r="F173" s="6">
        <v>16.79092</v>
      </c>
      <c r="G173" s="6">
        <v>0</v>
      </c>
      <c r="H173" s="6">
        <v>-13.081340000000001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-130.01740000000001</v>
      </c>
      <c r="P173" s="6">
        <v>-202.76485</v>
      </c>
      <c r="Q173" s="6">
        <v>3869.2621899999999</v>
      </c>
      <c r="R173" s="6">
        <v>3416.5119599999998</v>
      </c>
    </row>
    <row r="174" spans="1:18" x14ac:dyDescent="0.25">
      <c r="A174" s="5" t="s">
        <v>79</v>
      </c>
      <c r="B174" s="5" t="s">
        <v>3</v>
      </c>
      <c r="C174" s="6">
        <v>0</v>
      </c>
      <c r="D174" s="6">
        <v>0</v>
      </c>
      <c r="E174" s="6">
        <v>7334.44967</v>
      </c>
      <c r="F174" s="6">
        <v>102.64014</v>
      </c>
      <c r="G174" s="6">
        <v>0</v>
      </c>
      <c r="H174" s="6">
        <v>3262.9381600000002</v>
      </c>
      <c r="I174" s="6">
        <v>0</v>
      </c>
      <c r="J174" s="6">
        <v>1688.6942799999999</v>
      </c>
      <c r="K174" s="6">
        <v>-58.840809999999998</v>
      </c>
      <c r="L174" s="6">
        <v>0</v>
      </c>
      <c r="M174" s="6">
        <v>0</v>
      </c>
      <c r="N174" s="6">
        <v>0</v>
      </c>
      <c r="O174" s="6">
        <v>11603.00419</v>
      </c>
      <c r="P174" s="6">
        <v>17826.82274</v>
      </c>
      <c r="Q174" s="6">
        <v>11.9573</v>
      </c>
      <c r="R174" s="6">
        <v>41771.665670000002</v>
      </c>
    </row>
    <row r="175" spans="1:18" x14ac:dyDescent="0.25">
      <c r="A175" s="5" t="s">
        <v>79</v>
      </c>
      <c r="B175" s="5" t="s">
        <v>4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</row>
    <row r="176" spans="1:18" x14ac:dyDescent="0.25">
      <c r="A176" s="5" t="s">
        <v>79</v>
      </c>
      <c r="B176" s="5" t="s">
        <v>76</v>
      </c>
      <c r="C176" s="6">
        <f>SUM(C172:C175)</f>
        <v>3409.8943899999999</v>
      </c>
      <c r="D176" s="6">
        <f>SUM(D172:D175)</f>
        <v>0</v>
      </c>
      <c r="E176" s="6">
        <f>SUM(E172:E175)</f>
        <v>79517.279999999999</v>
      </c>
      <c r="F176" s="6">
        <f>SUM(F172:F175)</f>
        <v>35242.57069</v>
      </c>
      <c r="G176" s="6">
        <f>SUM(G172:G175)</f>
        <v>570.17337999999995</v>
      </c>
      <c r="H176" s="6">
        <f>SUM(H172:H175)</f>
        <v>12571.166099999999</v>
      </c>
      <c r="I176" s="6">
        <f>SUM(I172:I175)</f>
        <v>0</v>
      </c>
      <c r="J176" s="6">
        <f>SUM(J172:J175)</f>
        <v>4917.9880899999998</v>
      </c>
      <c r="K176" s="6">
        <f>SUM(K172:K175)</f>
        <v>13351.569730000001</v>
      </c>
      <c r="L176" s="6">
        <f>SUM(L172:L175)</f>
        <v>0</v>
      </c>
      <c r="M176" s="6">
        <f>SUM(M172:M175)</f>
        <v>353.46895999999998</v>
      </c>
      <c r="N176" s="6">
        <f>SUM(N172:N175)</f>
        <v>0</v>
      </c>
      <c r="O176" s="6">
        <f>SUM(O172:O175)</f>
        <v>13835.3321</v>
      </c>
      <c r="P176" s="6">
        <f>SUM(P172:P175)</f>
        <v>40922.781950000004</v>
      </c>
      <c r="Q176" s="6">
        <f>SUM(Q172:Q175)</f>
        <v>25418.27146</v>
      </c>
      <c r="R176" s="6">
        <f>SUM(R172:R175)</f>
        <v>230110.49685</v>
      </c>
    </row>
    <row r="177" spans="1:18" x14ac:dyDescent="0.25">
      <c r="A177" s="5" t="s">
        <v>39</v>
      </c>
      <c r="B177" s="5" t="s">
        <v>1</v>
      </c>
      <c r="C177" s="6">
        <v>27806.64097</v>
      </c>
      <c r="D177" s="6">
        <v>3805.2045800000001</v>
      </c>
      <c r="E177" s="6">
        <v>27258.054919999999</v>
      </c>
      <c r="F177" s="6">
        <v>132631.4093</v>
      </c>
      <c r="G177" s="6">
        <v>8105.67544</v>
      </c>
      <c r="H177" s="6">
        <v>41790.280879999998</v>
      </c>
      <c r="I177" s="6">
        <v>0</v>
      </c>
      <c r="J177" s="6">
        <v>29501.26396</v>
      </c>
      <c r="K177" s="6">
        <v>31284.573049999999</v>
      </c>
      <c r="L177" s="6">
        <v>31.028189999999999</v>
      </c>
      <c r="M177" s="6">
        <v>-41.476329999999997</v>
      </c>
      <c r="N177" s="6">
        <v>0</v>
      </c>
      <c r="O177" s="6">
        <v>0</v>
      </c>
      <c r="P177" s="6">
        <v>30916.182550000001</v>
      </c>
      <c r="Q177" s="6">
        <v>55107.755810000002</v>
      </c>
      <c r="R177" s="6">
        <v>388196.59331999999</v>
      </c>
    </row>
    <row r="178" spans="1:18" x14ac:dyDescent="0.25">
      <c r="A178" s="5" t="s">
        <v>79</v>
      </c>
      <c r="B178" s="5" t="s">
        <v>2</v>
      </c>
      <c r="C178" s="6">
        <v>30715.641619999999</v>
      </c>
      <c r="D178" s="6">
        <v>1300.5392999999999</v>
      </c>
      <c r="E178" s="6">
        <v>21342.852889999998</v>
      </c>
      <c r="F178" s="6">
        <v>150924.98848999999</v>
      </c>
      <c r="G178" s="6">
        <v>4911.8986299999997</v>
      </c>
      <c r="H178" s="6">
        <v>64673.437339999997</v>
      </c>
      <c r="I178" s="6">
        <v>406.61473999999998</v>
      </c>
      <c r="J178" s="6">
        <v>88018.047210000004</v>
      </c>
      <c r="K178" s="6">
        <v>91863.235979999998</v>
      </c>
      <c r="L178" s="6">
        <v>5036.2470400000002</v>
      </c>
      <c r="M178" s="6">
        <v>0</v>
      </c>
      <c r="N178" s="6">
        <v>0</v>
      </c>
      <c r="O178" s="6">
        <v>14024.27909</v>
      </c>
      <c r="P178" s="6">
        <v>80998.750369999994</v>
      </c>
      <c r="Q178" s="6">
        <v>190715.63092</v>
      </c>
      <c r="R178" s="6">
        <v>744932.16362000001</v>
      </c>
    </row>
    <row r="179" spans="1:18" x14ac:dyDescent="0.25">
      <c r="A179" s="5" t="s">
        <v>79</v>
      </c>
      <c r="B179" s="5" t="s">
        <v>3</v>
      </c>
      <c r="C179" s="6">
        <v>4361.4292100000002</v>
      </c>
      <c r="D179" s="6">
        <v>0</v>
      </c>
      <c r="E179" s="6">
        <v>4351.3554899999999</v>
      </c>
      <c r="F179" s="6">
        <v>42713.960740000002</v>
      </c>
      <c r="G179" s="6">
        <v>148.84565000000001</v>
      </c>
      <c r="H179" s="6">
        <v>7524.8252199999997</v>
      </c>
      <c r="I179" s="6">
        <v>0</v>
      </c>
      <c r="J179" s="6">
        <v>5224.8682600000002</v>
      </c>
      <c r="K179" s="6">
        <v>17112.212009999999</v>
      </c>
      <c r="L179" s="6">
        <v>0</v>
      </c>
      <c r="M179" s="6">
        <v>262.77499999999998</v>
      </c>
      <c r="N179" s="6">
        <v>0</v>
      </c>
      <c r="O179" s="6">
        <v>15729.730740000001</v>
      </c>
      <c r="P179" s="6">
        <v>12501.52954</v>
      </c>
      <c r="Q179" s="6">
        <v>49303.79797</v>
      </c>
      <c r="R179" s="6">
        <v>159235.32983</v>
      </c>
    </row>
    <row r="180" spans="1:18" x14ac:dyDescent="0.25">
      <c r="A180" s="5" t="s">
        <v>79</v>
      </c>
      <c r="B180" s="5" t="s">
        <v>4</v>
      </c>
      <c r="C180" s="6">
        <v>0</v>
      </c>
      <c r="D180" s="6">
        <v>0</v>
      </c>
      <c r="E180" s="6">
        <v>-3714.06538</v>
      </c>
      <c r="F180" s="6">
        <v>-17714.756799999999</v>
      </c>
      <c r="G180" s="6">
        <v>-1793.80882</v>
      </c>
      <c r="H180" s="6">
        <v>572.68511000000001</v>
      </c>
      <c r="I180" s="6">
        <v>960</v>
      </c>
      <c r="J180" s="6">
        <v>-4800.7178599999997</v>
      </c>
      <c r="K180" s="6">
        <v>10041.55515</v>
      </c>
      <c r="L180" s="6">
        <v>0</v>
      </c>
      <c r="M180" s="6">
        <v>0</v>
      </c>
      <c r="N180" s="6">
        <v>0</v>
      </c>
      <c r="O180" s="6">
        <v>-271.42761999999999</v>
      </c>
      <c r="P180" s="6">
        <v>602.43736000000001</v>
      </c>
      <c r="Q180" s="6">
        <v>20543.87256</v>
      </c>
      <c r="R180" s="6">
        <v>4425.7736999999997</v>
      </c>
    </row>
    <row r="181" spans="1:18" x14ac:dyDescent="0.25">
      <c r="A181" s="5" t="s">
        <v>79</v>
      </c>
      <c r="B181" s="5" t="s">
        <v>76</v>
      </c>
      <c r="C181" s="6">
        <f>SUM(C177:C180)</f>
        <v>62883.711800000005</v>
      </c>
      <c r="D181" s="6">
        <f>SUM(D177:D180)</f>
        <v>5105.74388</v>
      </c>
      <c r="E181" s="6">
        <f>SUM(E177:E180)</f>
        <v>49238.197919999999</v>
      </c>
      <c r="F181" s="6">
        <f>SUM(F177:F180)</f>
        <v>308555.60172999999</v>
      </c>
      <c r="G181" s="6">
        <f>SUM(G177:G180)</f>
        <v>11372.610899999998</v>
      </c>
      <c r="H181" s="6">
        <f>SUM(H177:H180)</f>
        <v>114561.22855</v>
      </c>
      <c r="I181" s="6">
        <f>SUM(I177:I180)</f>
        <v>1366.61474</v>
      </c>
      <c r="J181" s="6">
        <f>SUM(J177:J180)</f>
        <v>117943.46157</v>
      </c>
      <c r="K181" s="6">
        <f>SUM(K177:K180)</f>
        <v>150301.57618999999</v>
      </c>
      <c r="L181" s="6">
        <f>SUM(L177:L180)</f>
        <v>5067.2752300000002</v>
      </c>
      <c r="M181" s="6">
        <f>SUM(M177:M180)</f>
        <v>221.29866999999999</v>
      </c>
      <c r="N181" s="6">
        <f>SUM(N177:N180)</f>
        <v>0</v>
      </c>
      <c r="O181" s="6">
        <f>SUM(O177:O180)</f>
        <v>29482.582210000004</v>
      </c>
      <c r="P181" s="6">
        <f>SUM(P177:P180)</f>
        <v>125018.89981999999</v>
      </c>
      <c r="Q181" s="6">
        <f>SUM(Q177:Q180)</f>
        <v>315671.05725999997</v>
      </c>
      <c r="R181" s="6">
        <f>SUM(R177:R180)</f>
        <v>1296789.86047</v>
      </c>
    </row>
    <row r="182" spans="1:18" x14ac:dyDescent="0.25">
      <c r="A182" s="5" t="s">
        <v>40</v>
      </c>
      <c r="B182" s="5" t="s">
        <v>1</v>
      </c>
      <c r="C182" s="6">
        <v>5733.0848699999997</v>
      </c>
      <c r="D182" s="6">
        <v>0</v>
      </c>
      <c r="E182" s="6">
        <v>48070.675539999997</v>
      </c>
      <c r="F182" s="6">
        <v>-1094.3443500000001</v>
      </c>
      <c r="G182" s="6">
        <v>7265.7636300000004</v>
      </c>
      <c r="H182" s="6">
        <v>74873.990980000002</v>
      </c>
      <c r="I182" s="6">
        <v>0</v>
      </c>
      <c r="J182" s="6">
        <v>12410.209919999999</v>
      </c>
      <c r="K182" s="6">
        <v>17220.64705</v>
      </c>
      <c r="L182" s="6">
        <v>-126.64914</v>
      </c>
      <c r="M182" s="6">
        <v>5582.0630099999998</v>
      </c>
      <c r="N182" s="6">
        <v>0</v>
      </c>
      <c r="O182" s="6">
        <v>71785.122470000002</v>
      </c>
      <c r="P182" s="6">
        <v>70893.721640000003</v>
      </c>
      <c r="Q182" s="6">
        <v>129079.39451</v>
      </c>
      <c r="R182" s="6">
        <v>441693.68012999999</v>
      </c>
    </row>
    <row r="183" spans="1:18" x14ac:dyDescent="0.25">
      <c r="A183" s="5" t="s">
        <v>79</v>
      </c>
      <c r="B183" s="5" t="s">
        <v>2</v>
      </c>
      <c r="C183" s="6">
        <v>0</v>
      </c>
      <c r="D183" s="6">
        <v>0</v>
      </c>
      <c r="E183" s="6">
        <v>771.149</v>
      </c>
      <c r="F183" s="6">
        <v>0</v>
      </c>
      <c r="G183" s="6">
        <v>0</v>
      </c>
      <c r="H183" s="6">
        <v>-90.709479999999999</v>
      </c>
      <c r="I183" s="6">
        <v>0</v>
      </c>
      <c r="J183" s="6">
        <v>0</v>
      </c>
      <c r="K183" s="6">
        <v>-194.80795000000001</v>
      </c>
      <c r="L183" s="6">
        <v>0</v>
      </c>
      <c r="M183" s="6">
        <v>36.393000000000001</v>
      </c>
      <c r="N183" s="6">
        <v>0</v>
      </c>
      <c r="O183" s="6">
        <v>-2379.59825</v>
      </c>
      <c r="P183" s="6">
        <v>0</v>
      </c>
      <c r="Q183" s="6">
        <v>2992.32186</v>
      </c>
      <c r="R183" s="6">
        <v>1134.74818</v>
      </c>
    </row>
    <row r="184" spans="1:18" x14ac:dyDescent="0.25">
      <c r="A184" s="5" t="s">
        <v>79</v>
      </c>
      <c r="B184" s="5" t="s">
        <v>3</v>
      </c>
      <c r="C184" s="6">
        <v>21747.00462</v>
      </c>
      <c r="D184" s="6">
        <v>0</v>
      </c>
      <c r="E184" s="6">
        <v>-7633.3190599999998</v>
      </c>
      <c r="F184" s="6">
        <v>97.790260000000004</v>
      </c>
      <c r="G184" s="6">
        <v>6607.6818499999999</v>
      </c>
      <c r="H184" s="6">
        <v>23552.167939999999</v>
      </c>
      <c r="I184" s="6">
        <v>0</v>
      </c>
      <c r="J184" s="6">
        <v>12416.63501</v>
      </c>
      <c r="K184" s="6">
        <v>21987.41388</v>
      </c>
      <c r="L184" s="6">
        <v>156.36199999999999</v>
      </c>
      <c r="M184" s="6">
        <v>-85.838449999999995</v>
      </c>
      <c r="N184" s="6">
        <v>0</v>
      </c>
      <c r="O184" s="6">
        <v>41264.093159999997</v>
      </c>
      <c r="P184" s="6">
        <v>7457.1344799999997</v>
      </c>
      <c r="Q184" s="6">
        <v>33096.003720000001</v>
      </c>
      <c r="R184" s="6">
        <v>160663.12940999999</v>
      </c>
    </row>
    <row r="185" spans="1:18" x14ac:dyDescent="0.25">
      <c r="A185" s="5" t="s">
        <v>79</v>
      </c>
      <c r="B185" s="5" t="s">
        <v>4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-147.95372</v>
      </c>
      <c r="R185" s="6">
        <v>-147.95372</v>
      </c>
    </row>
    <row r="186" spans="1:18" x14ac:dyDescent="0.25">
      <c r="A186" s="5" t="s">
        <v>79</v>
      </c>
      <c r="B186" s="5" t="s">
        <v>76</v>
      </c>
      <c r="C186" s="6">
        <f>SUM(C182:C185)</f>
        <v>27480.089489999998</v>
      </c>
      <c r="D186" s="6">
        <f>SUM(D182:D185)</f>
        <v>0</v>
      </c>
      <c r="E186" s="6">
        <f>SUM(E182:E185)</f>
        <v>41208.505479999993</v>
      </c>
      <c r="F186" s="6">
        <f>SUM(F182:F185)</f>
        <v>-996.55409000000009</v>
      </c>
      <c r="G186" s="6">
        <f>SUM(G182:G185)</f>
        <v>13873.44548</v>
      </c>
      <c r="H186" s="6">
        <f>SUM(H182:H185)</f>
        <v>98335.449439999997</v>
      </c>
      <c r="I186" s="6">
        <f>SUM(I182:I185)</f>
        <v>0</v>
      </c>
      <c r="J186" s="6">
        <f>SUM(J182:J185)</f>
        <v>24826.844929999999</v>
      </c>
      <c r="K186" s="6">
        <f>SUM(K182:K185)</f>
        <v>39013.252980000005</v>
      </c>
      <c r="L186" s="6">
        <f>SUM(L182:L185)</f>
        <v>29.712859999999992</v>
      </c>
      <c r="M186" s="6">
        <f>SUM(M182:M185)</f>
        <v>5532.6175599999997</v>
      </c>
      <c r="N186" s="6">
        <f>SUM(N182:N185)</f>
        <v>0</v>
      </c>
      <c r="O186" s="6">
        <f>SUM(O182:O185)</f>
        <v>110669.61738000001</v>
      </c>
      <c r="P186" s="6">
        <f>SUM(P182:P185)</f>
        <v>78350.856119999997</v>
      </c>
      <c r="Q186" s="6">
        <f>SUM(Q182:Q185)</f>
        <v>165019.76637000003</v>
      </c>
      <c r="R186" s="6">
        <f>SUM(R182:R185)</f>
        <v>603343.60399999993</v>
      </c>
    </row>
    <row r="187" spans="1:18" x14ac:dyDescent="0.25">
      <c r="A187" s="5" t="s">
        <v>41</v>
      </c>
      <c r="B187" s="5" t="s">
        <v>1</v>
      </c>
      <c r="C187" s="6">
        <v>0</v>
      </c>
      <c r="D187" s="6">
        <v>0</v>
      </c>
      <c r="E187" s="6">
        <v>-57.141779999999997</v>
      </c>
      <c r="F187" s="6">
        <v>0</v>
      </c>
      <c r="G187" s="6">
        <v>0</v>
      </c>
      <c r="H187" s="6">
        <v>25306.172279999999</v>
      </c>
      <c r="I187" s="6">
        <v>0</v>
      </c>
      <c r="J187" s="6">
        <v>25303.265429999999</v>
      </c>
      <c r="K187" s="6">
        <v>60590.218849999997</v>
      </c>
      <c r="L187" s="6">
        <v>3046.0729999999999</v>
      </c>
      <c r="M187" s="6">
        <v>-7.8208200000000003</v>
      </c>
      <c r="N187" s="6">
        <v>0</v>
      </c>
      <c r="O187" s="6">
        <v>771.47424999999998</v>
      </c>
      <c r="P187" s="6">
        <v>64473.825709999997</v>
      </c>
      <c r="Q187" s="6">
        <v>50025.711669999997</v>
      </c>
      <c r="R187" s="6">
        <v>229451.77859</v>
      </c>
    </row>
    <row r="188" spans="1:18" x14ac:dyDescent="0.25">
      <c r="A188" s="5" t="s">
        <v>79</v>
      </c>
      <c r="B188" s="5" t="s">
        <v>2</v>
      </c>
      <c r="C188" s="6">
        <v>0</v>
      </c>
      <c r="D188" s="6">
        <v>0</v>
      </c>
      <c r="E188" s="6">
        <v>0</v>
      </c>
      <c r="F188" s="6">
        <v>-8385.2875299999996</v>
      </c>
      <c r="G188" s="6">
        <v>0</v>
      </c>
      <c r="H188" s="6">
        <v>-4677.3004899999996</v>
      </c>
      <c r="I188" s="6">
        <v>0</v>
      </c>
      <c r="J188" s="6">
        <v>-8694.0204400000002</v>
      </c>
      <c r="K188" s="6">
        <v>3402.7055</v>
      </c>
      <c r="L188" s="6">
        <v>2931.37408</v>
      </c>
      <c r="M188" s="6">
        <v>0</v>
      </c>
      <c r="N188" s="6">
        <v>0</v>
      </c>
      <c r="O188" s="6">
        <v>-4601.0063</v>
      </c>
      <c r="P188" s="6">
        <v>33863.789169999996</v>
      </c>
      <c r="Q188" s="6">
        <v>15948.357599999999</v>
      </c>
      <c r="R188" s="6">
        <v>29788.61159</v>
      </c>
    </row>
    <row r="189" spans="1:18" x14ac:dyDescent="0.25">
      <c r="A189" s="5" t="s">
        <v>79</v>
      </c>
      <c r="B189" s="5" t="s">
        <v>3</v>
      </c>
      <c r="C189" s="6">
        <v>926.45473000000004</v>
      </c>
      <c r="D189" s="6">
        <v>0</v>
      </c>
      <c r="E189" s="6">
        <v>0</v>
      </c>
      <c r="F189" s="6">
        <v>9787.0971399999999</v>
      </c>
      <c r="G189" s="6">
        <v>0</v>
      </c>
      <c r="H189" s="6">
        <v>5888.1135899999999</v>
      </c>
      <c r="I189" s="6">
        <v>82.693029999999993</v>
      </c>
      <c r="J189" s="6">
        <v>3828.3157299999998</v>
      </c>
      <c r="K189" s="6">
        <v>7998.7955400000001</v>
      </c>
      <c r="L189" s="6">
        <v>2328.4101799999999</v>
      </c>
      <c r="M189" s="6">
        <v>0</v>
      </c>
      <c r="N189" s="6">
        <v>0</v>
      </c>
      <c r="O189" s="6">
        <v>3892.4644400000002</v>
      </c>
      <c r="P189" s="6">
        <v>21638.26972</v>
      </c>
      <c r="Q189" s="6">
        <v>75326.095780000003</v>
      </c>
      <c r="R189" s="6">
        <v>131696.70988000001</v>
      </c>
    </row>
    <row r="190" spans="1:18" x14ac:dyDescent="0.25">
      <c r="A190" s="5" t="s">
        <v>79</v>
      </c>
      <c r="B190" s="5" t="s">
        <v>4</v>
      </c>
      <c r="C190" s="6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17547.968819999998</v>
      </c>
      <c r="L190" s="6">
        <v>0</v>
      </c>
      <c r="M190" s="6">
        <v>15788.286109999999</v>
      </c>
      <c r="N190" s="6">
        <v>0</v>
      </c>
      <c r="O190" s="6">
        <v>0</v>
      </c>
      <c r="P190" s="6">
        <v>-328</v>
      </c>
      <c r="Q190" s="6">
        <v>-3840.9203000000002</v>
      </c>
      <c r="R190" s="6">
        <v>29167.334630000001</v>
      </c>
    </row>
    <row r="191" spans="1:18" x14ac:dyDescent="0.25">
      <c r="A191" s="5" t="s">
        <v>79</v>
      </c>
      <c r="B191" s="5" t="s">
        <v>76</v>
      </c>
      <c r="C191" s="6">
        <f>SUM(C187:C190)</f>
        <v>926.45473000000004</v>
      </c>
      <c r="D191" s="6">
        <f>SUM(D187:D190)</f>
        <v>0</v>
      </c>
      <c r="E191" s="6">
        <f>SUM(E187:E190)</f>
        <v>-57.141779999999997</v>
      </c>
      <c r="F191" s="6">
        <f>SUM(F187:F190)</f>
        <v>1401.8096100000002</v>
      </c>
      <c r="G191" s="6">
        <f>SUM(G187:G190)</f>
        <v>0</v>
      </c>
      <c r="H191" s="6">
        <f>SUM(H187:H190)</f>
        <v>26516.985379999998</v>
      </c>
      <c r="I191" s="6">
        <f>SUM(I187:I190)</f>
        <v>82.693029999999993</v>
      </c>
      <c r="J191" s="6">
        <f>SUM(J187:J190)</f>
        <v>20437.560719999998</v>
      </c>
      <c r="K191" s="6">
        <f>SUM(K187:K190)</f>
        <v>89539.688710000002</v>
      </c>
      <c r="L191" s="6">
        <f>SUM(L187:L190)</f>
        <v>8305.8572600000007</v>
      </c>
      <c r="M191" s="6">
        <f>SUM(M187:M190)</f>
        <v>15780.465289999998</v>
      </c>
      <c r="N191" s="6">
        <f>SUM(N187:N190)</f>
        <v>0</v>
      </c>
      <c r="O191" s="6">
        <f>SUM(O187:O190)</f>
        <v>62.932390000000396</v>
      </c>
      <c r="P191" s="6">
        <f>SUM(P187:P190)</f>
        <v>119647.88459999999</v>
      </c>
      <c r="Q191" s="6">
        <f>SUM(Q187:Q190)</f>
        <v>137459.24475000001</v>
      </c>
      <c r="R191" s="6">
        <f>SUM(R187:R190)</f>
        <v>420104.43468999997</v>
      </c>
    </row>
    <row r="192" spans="1:18" x14ac:dyDescent="0.25">
      <c r="A192" s="5" t="s">
        <v>42</v>
      </c>
      <c r="B192" s="5" t="s">
        <v>1</v>
      </c>
      <c r="C192" s="6">
        <v>4254.7360900000003</v>
      </c>
      <c r="D192" s="6">
        <v>0</v>
      </c>
      <c r="E192" s="6">
        <v>2715.1349700000001</v>
      </c>
      <c r="F192" s="6">
        <v>42018.409010000003</v>
      </c>
      <c r="G192" s="6">
        <v>25766.699140000001</v>
      </c>
      <c r="H192" s="6">
        <v>86617.737479999996</v>
      </c>
      <c r="I192" s="6">
        <v>0</v>
      </c>
      <c r="J192" s="6">
        <v>14972.529350000001</v>
      </c>
      <c r="K192" s="6">
        <v>13549.195009999999</v>
      </c>
      <c r="L192" s="6">
        <v>0</v>
      </c>
      <c r="M192" s="6">
        <v>55.213999999999999</v>
      </c>
      <c r="N192" s="6">
        <v>0</v>
      </c>
      <c r="O192" s="6">
        <v>11041.871999999999</v>
      </c>
      <c r="P192" s="6">
        <v>118443.30563</v>
      </c>
      <c r="Q192" s="6">
        <v>70020.483290000004</v>
      </c>
      <c r="R192" s="6">
        <v>389455.31597</v>
      </c>
    </row>
    <row r="193" spans="1:18" x14ac:dyDescent="0.25">
      <c r="A193" s="5" t="s">
        <v>79</v>
      </c>
      <c r="B193" s="5" t="s">
        <v>2</v>
      </c>
      <c r="C193" s="6">
        <v>2211.8544499999998</v>
      </c>
      <c r="D193" s="6">
        <v>218.82568000000001</v>
      </c>
      <c r="E193" s="6">
        <v>2620.4224599999998</v>
      </c>
      <c r="F193" s="6">
        <v>65.194670000000002</v>
      </c>
      <c r="G193" s="6">
        <v>6648.5931799999998</v>
      </c>
      <c r="H193" s="6">
        <v>4554.2841900000003</v>
      </c>
      <c r="I193" s="6">
        <v>2073.76748</v>
      </c>
      <c r="J193" s="6">
        <v>1189.88122</v>
      </c>
      <c r="K193" s="6">
        <v>4194.1766100000004</v>
      </c>
      <c r="L193" s="6">
        <v>0</v>
      </c>
      <c r="M193" s="6">
        <v>0</v>
      </c>
      <c r="N193" s="6">
        <v>0</v>
      </c>
      <c r="O193" s="6">
        <v>11.705769999999999</v>
      </c>
      <c r="P193" s="6">
        <v>881.44419000000005</v>
      </c>
      <c r="Q193" s="6">
        <v>15250.316199999999</v>
      </c>
      <c r="R193" s="6">
        <v>39920.466099999998</v>
      </c>
    </row>
    <row r="194" spans="1:18" x14ac:dyDescent="0.25">
      <c r="A194" s="5" t="s">
        <v>79</v>
      </c>
      <c r="B194" s="5" t="s">
        <v>3</v>
      </c>
      <c r="C194" s="6">
        <v>22536.19483</v>
      </c>
      <c r="D194" s="6">
        <v>0</v>
      </c>
      <c r="E194" s="6">
        <v>22752.454450000001</v>
      </c>
      <c r="F194" s="6">
        <v>83673.522570000001</v>
      </c>
      <c r="G194" s="6">
        <v>3386.4093699999999</v>
      </c>
      <c r="H194" s="6">
        <v>136402.09664</v>
      </c>
      <c r="I194" s="6">
        <v>378.387</v>
      </c>
      <c r="J194" s="6">
        <v>178304.4442</v>
      </c>
      <c r="K194" s="6">
        <v>53500.236040000003</v>
      </c>
      <c r="L194" s="6">
        <v>0</v>
      </c>
      <c r="M194" s="6">
        <v>0</v>
      </c>
      <c r="N194" s="6">
        <v>0</v>
      </c>
      <c r="O194" s="6">
        <v>173306.32793999999</v>
      </c>
      <c r="P194" s="6">
        <v>206891.64556999999</v>
      </c>
      <c r="Q194" s="6">
        <v>267636.24041000003</v>
      </c>
      <c r="R194" s="6">
        <v>1148767.95902</v>
      </c>
    </row>
    <row r="195" spans="1:18" x14ac:dyDescent="0.25">
      <c r="A195" s="5" t="s">
        <v>79</v>
      </c>
      <c r="B195" s="5" t="s">
        <v>4</v>
      </c>
      <c r="C195" s="6">
        <v>0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2660.3388199999999</v>
      </c>
      <c r="M195" s="6">
        <v>11000</v>
      </c>
      <c r="N195" s="6">
        <v>720</v>
      </c>
      <c r="O195" s="6">
        <v>0</v>
      </c>
      <c r="P195" s="6">
        <v>0</v>
      </c>
      <c r="Q195" s="6">
        <v>7824.9800999999998</v>
      </c>
      <c r="R195" s="6">
        <v>22205.318920000002</v>
      </c>
    </row>
    <row r="196" spans="1:18" x14ac:dyDescent="0.25">
      <c r="A196" s="5" t="s">
        <v>79</v>
      </c>
      <c r="B196" s="5" t="s">
        <v>76</v>
      </c>
      <c r="C196" s="6">
        <f>SUM(C192:C195)</f>
        <v>29002.785370000001</v>
      </c>
      <c r="D196" s="6">
        <f>SUM(D192:D195)</f>
        <v>218.82568000000001</v>
      </c>
      <c r="E196" s="6">
        <f>SUM(E192:E195)</f>
        <v>28088.011880000002</v>
      </c>
      <c r="F196" s="6">
        <f>SUM(F192:F195)</f>
        <v>125757.12625</v>
      </c>
      <c r="G196" s="6">
        <f>SUM(G192:G195)</f>
        <v>35801.701690000002</v>
      </c>
      <c r="H196" s="6">
        <f>SUM(H192:H195)</f>
        <v>227574.11830999999</v>
      </c>
      <c r="I196" s="6">
        <f>SUM(I192:I195)</f>
        <v>2452.1544800000001</v>
      </c>
      <c r="J196" s="6">
        <f>SUM(J192:J195)</f>
        <v>194466.85477000001</v>
      </c>
      <c r="K196" s="6">
        <f>SUM(K192:K195)</f>
        <v>71243.607660000009</v>
      </c>
      <c r="L196" s="6">
        <f>SUM(L192:L195)</f>
        <v>2660.3388199999999</v>
      </c>
      <c r="M196" s="6">
        <f>SUM(M192:M195)</f>
        <v>11055.214</v>
      </c>
      <c r="N196" s="6">
        <f>SUM(N192:N195)</f>
        <v>720</v>
      </c>
      <c r="O196" s="6">
        <f>SUM(O192:O195)</f>
        <v>184359.90570999999</v>
      </c>
      <c r="P196" s="6">
        <f>SUM(P192:P195)</f>
        <v>326216.39538999996</v>
      </c>
      <c r="Q196" s="6">
        <f>SUM(Q192:Q195)</f>
        <v>360732.02</v>
      </c>
      <c r="R196" s="6">
        <f>SUM(R192:R195)</f>
        <v>1600349.0600099999</v>
      </c>
    </row>
    <row r="197" spans="1:18" x14ac:dyDescent="0.25">
      <c r="A197" s="5" t="s">
        <v>43</v>
      </c>
      <c r="B197" s="5" t="s">
        <v>1</v>
      </c>
      <c r="C197" s="6">
        <v>-559.53341</v>
      </c>
      <c r="D197" s="6">
        <v>0</v>
      </c>
      <c r="E197" s="6">
        <v>135</v>
      </c>
      <c r="F197" s="6">
        <v>9278.2149399999998</v>
      </c>
      <c r="G197" s="6">
        <v>0</v>
      </c>
      <c r="H197" s="6">
        <v>450</v>
      </c>
      <c r="I197" s="6">
        <v>0</v>
      </c>
      <c r="J197" s="6">
        <v>1597.36457</v>
      </c>
      <c r="K197" s="6">
        <v>1757.98027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188.43651</v>
      </c>
      <c r="R197" s="6">
        <v>12847.462879999999</v>
      </c>
    </row>
    <row r="198" spans="1:18" x14ac:dyDescent="0.25">
      <c r="A198" s="5" t="s">
        <v>79</v>
      </c>
      <c r="B198" s="5" t="s">
        <v>2</v>
      </c>
      <c r="C198" s="6">
        <v>1851.7633699999999</v>
      </c>
      <c r="D198" s="6">
        <v>0</v>
      </c>
      <c r="E198" s="6">
        <v>1431.8277599999999</v>
      </c>
      <c r="F198" s="6">
        <v>1893.0594000000001</v>
      </c>
      <c r="G198" s="6">
        <v>26.45919</v>
      </c>
      <c r="H198" s="6">
        <v>19045.760679999999</v>
      </c>
      <c r="I198" s="6">
        <v>0</v>
      </c>
      <c r="J198" s="6">
        <v>8161.3837400000002</v>
      </c>
      <c r="K198" s="6">
        <v>19480.087060000002</v>
      </c>
      <c r="L198" s="6">
        <v>0</v>
      </c>
      <c r="M198" s="6">
        <v>0</v>
      </c>
      <c r="N198" s="6">
        <v>0</v>
      </c>
      <c r="O198" s="6">
        <v>4031.1788900000001</v>
      </c>
      <c r="P198" s="6">
        <v>4267.1450199999999</v>
      </c>
      <c r="Q198" s="6">
        <v>26184.12038</v>
      </c>
      <c r="R198" s="6">
        <v>86372.785489999995</v>
      </c>
    </row>
    <row r="199" spans="1:18" x14ac:dyDescent="0.25">
      <c r="A199" s="5" t="s">
        <v>79</v>
      </c>
      <c r="B199" s="5" t="s">
        <v>3</v>
      </c>
      <c r="C199" s="6">
        <v>0</v>
      </c>
      <c r="D199" s="6">
        <v>0</v>
      </c>
      <c r="E199" s="6">
        <v>2768.32294</v>
      </c>
      <c r="F199" s="6">
        <v>9106.2737099999995</v>
      </c>
      <c r="G199" s="6">
        <v>-33.426029999999997</v>
      </c>
      <c r="H199" s="6">
        <v>750.07988999999998</v>
      </c>
      <c r="I199" s="6">
        <v>0</v>
      </c>
      <c r="J199" s="6">
        <v>1739.8138300000001</v>
      </c>
      <c r="K199" s="6">
        <v>2735.9989</v>
      </c>
      <c r="L199" s="6">
        <v>0</v>
      </c>
      <c r="M199" s="6">
        <v>0</v>
      </c>
      <c r="N199" s="6">
        <v>0</v>
      </c>
      <c r="O199" s="6">
        <v>1.03108</v>
      </c>
      <c r="P199" s="6">
        <v>10.58352</v>
      </c>
      <c r="Q199" s="6">
        <v>45063.75591</v>
      </c>
      <c r="R199" s="6">
        <v>62142.433749999997</v>
      </c>
    </row>
    <row r="200" spans="1:18" x14ac:dyDescent="0.25">
      <c r="A200" s="5" t="s">
        <v>79</v>
      </c>
      <c r="B200" s="5" t="s">
        <v>4</v>
      </c>
      <c r="C200" s="6">
        <v>-1797.31242</v>
      </c>
      <c r="D200" s="6">
        <v>470.03030000000001</v>
      </c>
      <c r="E200" s="6">
        <v>0</v>
      </c>
      <c r="F200" s="6">
        <v>11942.09951</v>
      </c>
      <c r="G200" s="6">
        <v>0</v>
      </c>
      <c r="H200" s="6">
        <v>2970</v>
      </c>
      <c r="I200" s="6">
        <v>0</v>
      </c>
      <c r="J200" s="6">
        <v>3275</v>
      </c>
      <c r="K200" s="6">
        <v>10222.39243</v>
      </c>
      <c r="L200" s="6">
        <v>-37.436520000000002</v>
      </c>
      <c r="M200" s="6">
        <v>2.6705000000000001</v>
      </c>
      <c r="N200" s="6">
        <v>0</v>
      </c>
      <c r="O200" s="6">
        <v>0</v>
      </c>
      <c r="P200" s="6">
        <v>500</v>
      </c>
      <c r="Q200" s="6">
        <v>16639.889469999998</v>
      </c>
      <c r="R200" s="6">
        <v>44187.333270000003</v>
      </c>
    </row>
    <row r="201" spans="1:18" x14ac:dyDescent="0.25">
      <c r="A201" s="5" t="s">
        <v>79</v>
      </c>
      <c r="B201" s="5" t="s">
        <v>76</v>
      </c>
      <c r="C201" s="6">
        <f>SUM(C197:C200)</f>
        <v>-505.08246000000008</v>
      </c>
      <c r="D201" s="6">
        <f>SUM(D197:D200)</f>
        <v>470.03030000000001</v>
      </c>
      <c r="E201" s="6">
        <f>SUM(E197:E200)</f>
        <v>4335.1507000000001</v>
      </c>
      <c r="F201" s="6">
        <f>SUM(F197:F200)</f>
        <v>32219.647559999998</v>
      </c>
      <c r="G201" s="6">
        <f>SUM(G197:G200)</f>
        <v>-6.9668399999999977</v>
      </c>
      <c r="H201" s="6">
        <f>SUM(H197:H200)</f>
        <v>23215.84057</v>
      </c>
      <c r="I201" s="6">
        <f>SUM(I197:I200)</f>
        <v>0</v>
      </c>
      <c r="J201" s="6">
        <f>SUM(J197:J200)</f>
        <v>14773.562140000002</v>
      </c>
      <c r="K201" s="6">
        <f>SUM(K197:K200)</f>
        <v>34196.458660000004</v>
      </c>
      <c r="L201" s="6">
        <f>SUM(L197:L200)</f>
        <v>-37.436520000000002</v>
      </c>
      <c r="M201" s="6">
        <f>SUM(M197:M200)</f>
        <v>2.6705000000000001</v>
      </c>
      <c r="N201" s="6">
        <f>SUM(N197:N200)</f>
        <v>0</v>
      </c>
      <c r="O201" s="6">
        <f>SUM(O197:O200)</f>
        <v>4032.2099700000003</v>
      </c>
      <c r="P201" s="6">
        <f>SUM(P197:P200)</f>
        <v>4777.7285400000001</v>
      </c>
      <c r="Q201" s="6">
        <f>SUM(Q197:Q200)</f>
        <v>88076.202269999994</v>
      </c>
      <c r="R201" s="6">
        <f>SUM(R197:R200)</f>
        <v>205550.01538999999</v>
      </c>
    </row>
    <row r="202" spans="1:18" x14ac:dyDescent="0.25">
      <c r="A202" s="5" t="s">
        <v>44</v>
      </c>
      <c r="B202" s="5" t="s">
        <v>1</v>
      </c>
      <c r="C202" s="6">
        <v>-37.615810000000003</v>
      </c>
      <c r="D202" s="6">
        <v>0</v>
      </c>
      <c r="E202" s="6">
        <v>14432.741319999999</v>
      </c>
      <c r="F202" s="6">
        <v>105422.60775</v>
      </c>
      <c r="G202" s="6">
        <v>-127.79244</v>
      </c>
      <c r="H202" s="6">
        <v>17256.923999999999</v>
      </c>
      <c r="I202" s="6">
        <v>0</v>
      </c>
      <c r="J202" s="6">
        <v>479.48903999999999</v>
      </c>
      <c r="K202" s="6">
        <v>16509.553049999999</v>
      </c>
      <c r="L202" s="6">
        <v>-2535.9218999999998</v>
      </c>
      <c r="M202" s="6">
        <v>0.33660000000000001</v>
      </c>
      <c r="N202" s="6">
        <v>0</v>
      </c>
      <c r="O202" s="6">
        <v>5509.9916300000004</v>
      </c>
      <c r="P202" s="6">
        <v>69922.279469999994</v>
      </c>
      <c r="Q202" s="6">
        <v>49762.310109999999</v>
      </c>
      <c r="R202" s="6">
        <v>276594.90282000002</v>
      </c>
    </row>
    <row r="203" spans="1:18" x14ac:dyDescent="0.25">
      <c r="A203" s="5" t="s">
        <v>79</v>
      </c>
      <c r="B203" s="5" t="s">
        <v>2</v>
      </c>
      <c r="C203" s="6">
        <v>2872.4833899999999</v>
      </c>
      <c r="D203" s="6">
        <v>0</v>
      </c>
      <c r="E203" s="6">
        <v>-1359.6720499999999</v>
      </c>
      <c r="F203" s="6">
        <v>11929.08863</v>
      </c>
      <c r="G203" s="6">
        <v>0</v>
      </c>
      <c r="H203" s="6">
        <v>-21985.416809999999</v>
      </c>
      <c r="I203" s="6">
        <v>0</v>
      </c>
      <c r="J203" s="6">
        <v>102.05947999999999</v>
      </c>
      <c r="K203" s="6">
        <v>2464.2203100000002</v>
      </c>
      <c r="L203" s="6">
        <v>0</v>
      </c>
      <c r="M203" s="6">
        <v>0</v>
      </c>
      <c r="N203" s="6">
        <v>0</v>
      </c>
      <c r="O203" s="6">
        <v>-72803.186809999999</v>
      </c>
      <c r="P203" s="6">
        <v>-16020.81388</v>
      </c>
      <c r="Q203" s="6">
        <v>121438.00149</v>
      </c>
      <c r="R203" s="6">
        <v>26636.763749999998</v>
      </c>
    </row>
    <row r="204" spans="1:18" x14ac:dyDescent="0.25">
      <c r="A204" s="5" t="s">
        <v>79</v>
      </c>
      <c r="B204" s="5" t="s">
        <v>3</v>
      </c>
      <c r="C204" s="6">
        <v>555.10500000000002</v>
      </c>
      <c r="D204" s="6">
        <v>0</v>
      </c>
      <c r="E204" s="6">
        <v>2983.49899</v>
      </c>
      <c r="F204" s="6">
        <v>19995.045239999999</v>
      </c>
      <c r="G204" s="6">
        <v>0</v>
      </c>
      <c r="H204" s="6">
        <v>36885.554329999999</v>
      </c>
      <c r="I204" s="6">
        <v>0</v>
      </c>
      <c r="J204" s="6">
        <v>482.45206999999999</v>
      </c>
      <c r="K204" s="6">
        <v>11916.008309999999</v>
      </c>
      <c r="L204" s="6">
        <v>0</v>
      </c>
      <c r="M204" s="6">
        <v>0</v>
      </c>
      <c r="N204" s="6">
        <v>0</v>
      </c>
      <c r="O204" s="6">
        <v>51786.991370000003</v>
      </c>
      <c r="P204" s="6">
        <v>85926.457779999997</v>
      </c>
      <c r="Q204" s="6">
        <v>136839.38998000001</v>
      </c>
      <c r="R204" s="6">
        <v>347370.50306999998</v>
      </c>
    </row>
    <row r="205" spans="1:18" x14ac:dyDescent="0.25">
      <c r="A205" s="5" t="s">
        <v>79</v>
      </c>
      <c r="B205" s="5" t="s">
        <v>4</v>
      </c>
      <c r="C205" s="6">
        <v>0</v>
      </c>
      <c r="D205" s="6">
        <v>0</v>
      </c>
      <c r="E205" s="6">
        <v>0</v>
      </c>
      <c r="F205" s="6">
        <v>120</v>
      </c>
      <c r="G205" s="6">
        <v>0</v>
      </c>
      <c r="H205" s="6">
        <v>-6809.80987</v>
      </c>
      <c r="I205" s="6">
        <v>0</v>
      </c>
      <c r="J205" s="6">
        <v>0</v>
      </c>
      <c r="K205" s="6">
        <v>30617.584750000002</v>
      </c>
      <c r="L205" s="6">
        <v>0</v>
      </c>
      <c r="M205" s="6">
        <v>1035.7975899999999</v>
      </c>
      <c r="N205" s="6">
        <v>0</v>
      </c>
      <c r="O205" s="6">
        <v>-804.87633000000005</v>
      </c>
      <c r="P205" s="6">
        <v>-52929.906069999997</v>
      </c>
      <c r="Q205" s="6">
        <v>-5648.6869900000002</v>
      </c>
      <c r="R205" s="6">
        <v>-34419.896919999999</v>
      </c>
    </row>
    <row r="206" spans="1:18" x14ac:dyDescent="0.25">
      <c r="A206" s="5" t="s">
        <v>79</v>
      </c>
      <c r="B206" s="5" t="s">
        <v>76</v>
      </c>
      <c r="C206" s="6">
        <f>SUM(C202:C205)</f>
        <v>3389.9725800000001</v>
      </c>
      <c r="D206" s="6">
        <f>SUM(D202:D205)</f>
        <v>0</v>
      </c>
      <c r="E206" s="6">
        <f>SUM(E202:E205)</f>
        <v>16056.56826</v>
      </c>
      <c r="F206" s="6">
        <f>SUM(F202:F205)</f>
        <v>137466.74161999999</v>
      </c>
      <c r="G206" s="6">
        <f>SUM(G202:G205)</f>
        <v>-127.79244</v>
      </c>
      <c r="H206" s="6">
        <f>SUM(H202:H205)</f>
        <v>25347.251649999998</v>
      </c>
      <c r="I206" s="6">
        <f>SUM(I202:I205)</f>
        <v>0</v>
      </c>
      <c r="J206" s="6">
        <f>SUM(J202:J205)</f>
        <v>1064.0005899999999</v>
      </c>
      <c r="K206" s="6">
        <f>SUM(K202:K205)</f>
        <v>61507.366419999998</v>
      </c>
      <c r="L206" s="6">
        <f>SUM(L202:L205)</f>
        <v>-2535.9218999999998</v>
      </c>
      <c r="M206" s="6">
        <f>SUM(M202:M205)</f>
        <v>1036.13419</v>
      </c>
      <c r="N206" s="6">
        <f>SUM(N202:N205)</f>
        <v>0</v>
      </c>
      <c r="O206" s="6">
        <f>SUM(O202:O205)</f>
        <v>-16311.080139999991</v>
      </c>
      <c r="P206" s="6">
        <f>SUM(P202:P205)</f>
        <v>86898.017299999978</v>
      </c>
      <c r="Q206" s="6">
        <f>SUM(Q202:Q205)</f>
        <v>302391.01458999998</v>
      </c>
      <c r="R206" s="6">
        <f>SUM(R202:R205)</f>
        <v>616182.27272000001</v>
      </c>
    </row>
    <row r="207" spans="1:18" x14ac:dyDescent="0.25">
      <c r="A207" s="5" t="s">
        <v>45</v>
      </c>
      <c r="B207" s="5" t="s">
        <v>1</v>
      </c>
      <c r="C207" s="6">
        <v>708.52153999999996</v>
      </c>
      <c r="D207" s="6">
        <v>0</v>
      </c>
      <c r="E207" s="6">
        <v>11563.491480000001</v>
      </c>
      <c r="F207" s="6">
        <v>121187.43381</v>
      </c>
      <c r="G207" s="6">
        <v>2287.9493600000001</v>
      </c>
      <c r="H207" s="6">
        <v>13411.800139999999</v>
      </c>
      <c r="I207" s="6">
        <v>0</v>
      </c>
      <c r="J207" s="6">
        <v>4344.6700300000002</v>
      </c>
      <c r="K207" s="6">
        <v>7324.8903200000004</v>
      </c>
      <c r="L207" s="6">
        <v>161.33428000000001</v>
      </c>
      <c r="M207" s="6">
        <v>2314.1545099999998</v>
      </c>
      <c r="N207" s="6">
        <v>0</v>
      </c>
      <c r="O207" s="6">
        <v>20118.515780000002</v>
      </c>
      <c r="P207" s="6">
        <v>35151.438880000002</v>
      </c>
      <c r="Q207" s="6">
        <v>24135.130819999998</v>
      </c>
      <c r="R207" s="6">
        <v>242709.33095</v>
      </c>
    </row>
    <row r="208" spans="1:18" x14ac:dyDescent="0.25">
      <c r="A208" s="5" t="s">
        <v>79</v>
      </c>
      <c r="B208" s="5" t="s">
        <v>2</v>
      </c>
      <c r="C208" s="6">
        <v>0</v>
      </c>
      <c r="D208" s="6">
        <v>0</v>
      </c>
      <c r="E208" s="6">
        <v>-222.62780000000001</v>
      </c>
      <c r="F208" s="6">
        <v>-4312.26469</v>
      </c>
      <c r="G208" s="6">
        <v>809.44789000000003</v>
      </c>
      <c r="H208" s="6">
        <v>0</v>
      </c>
      <c r="I208" s="6">
        <v>0</v>
      </c>
      <c r="J208" s="6">
        <v>-17.657150000000001</v>
      </c>
      <c r="K208" s="6">
        <v>-120.63368</v>
      </c>
      <c r="L208" s="6">
        <v>24.99475</v>
      </c>
      <c r="M208" s="6">
        <v>0</v>
      </c>
      <c r="N208" s="6">
        <v>0</v>
      </c>
      <c r="O208" s="6">
        <v>2737.9654599999999</v>
      </c>
      <c r="P208" s="6">
        <v>2830.6039300000002</v>
      </c>
      <c r="Q208" s="6">
        <v>746.01437999999996</v>
      </c>
      <c r="R208" s="6">
        <v>2475.8430899999998</v>
      </c>
    </row>
    <row r="209" spans="1:18" x14ac:dyDescent="0.25">
      <c r="A209" s="5" t="s">
        <v>79</v>
      </c>
      <c r="B209" s="5" t="s">
        <v>3</v>
      </c>
      <c r="C209" s="6">
        <v>0</v>
      </c>
      <c r="D209" s="6">
        <v>0</v>
      </c>
      <c r="E209" s="6">
        <v>0</v>
      </c>
      <c r="F209" s="6">
        <v>3615.23038</v>
      </c>
      <c r="G209" s="6">
        <v>-67.012209999999996</v>
      </c>
      <c r="H209" s="6">
        <v>-0.59036</v>
      </c>
      <c r="I209" s="6">
        <v>0</v>
      </c>
      <c r="J209" s="6">
        <v>242.93343999999999</v>
      </c>
      <c r="K209" s="6">
        <v>-212.10642000000001</v>
      </c>
      <c r="L209" s="6">
        <v>0</v>
      </c>
      <c r="M209" s="6">
        <v>0</v>
      </c>
      <c r="N209" s="6">
        <v>0</v>
      </c>
      <c r="O209" s="6">
        <v>-2100.3289399999999</v>
      </c>
      <c r="P209" s="6">
        <v>8403.64516</v>
      </c>
      <c r="Q209" s="6">
        <v>163.18424999999999</v>
      </c>
      <c r="R209" s="6">
        <v>10044.9553</v>
      </c>
    </row>
    <row r="210" spans="1:18" x14ac:dyDescent="0.25">
      <c r="A210" s="5" t="s">
        <v>79</v>
      </c>
      <c r="B210" s="5" t="s">
        <v>4</v>
      </c>
      <c r="C210" s="6">
        <v>6153.1070300000001</v>
      </c>
      <c r="D210" s="6">
        <v>0</v>
      </c>
      <c r="E210" s="6">
        <v>0</v>
      </c>
      <c r="F210" s="6">
        <v>-358.98790000000002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-2104.9084699999999</v>
      </c>
      <c r="P210" s="6">
        <v>561.09456</v>
      </c>
      <c r="Q210" s="6">
        <v>682.97769000000005</v>
      </c>
      <c r="R210" s="6">
        <v>4933.2829099999999</v>
      </c>
    </row>
    <row r="211" spans="1:18" x14ac:dyDescent="0.25">
      <c r="A211" s="5" t="s">
        <v>79</v>
      </c>
      <c r="B211" s="5" t="s">
        <v>76</v>
      </c>
      <c r="C211" s="6">
        <f>SUM(C207:C210)</f>
        <v>6861.6285699999999</v>
      </c>
      <c r="D211" s="6">
        <f>SUM(D207:D210)</f>
        <v>0</v>
      </c>
      <c r="E211" s="6">
        <f>SUM(E207:E210)</f>
        <v>11340.86368</v>
      </c>
      <c r="F211" s="6">
        <f>SUM(F207:F210)</f>
        <v>120131.41160000001</v>
      </c>
      <c r="G211" s="6">
        <f>SUM(G207:G210)</f>
        <v>3030.3850400000001</v>
      </c>
      <c r="H211" s="6">
        <f>SUM(H207:H210)</f>
        <v>13411.209779999999</v>
      </c>
      <c r="I211" s="6">
        <f>SUM(I207:I210)</f>
        <v>0</v>
      </c>
      <c r="J211" s="6">
        <f>SUM(J207:J210)</f>
        <v>4569.94632</v>
      </c>
      <c r="K211" s="6">
        <f>SUM(K207:K210)</f>
        <v>6992.1502200000004</v>
      </c>
      <c r="L211" s="6">
        <f>SUM(L207:L210)</f>
        <v>186.32903000000002</v>
      </c>
      <c r="M211" s="6">
        <f>SUM(M207:M210)</f>
        <v>2314.1545099999998</v>
      </c>
      <c r="N211" s="6">
        <f>SUM(N207:N210)</f>
        <v>0</v>
      </c>
      <c r="O211" s="6">
        <f>SUM(O207:O210)</f>
        <v>18651.243830000003</v>
      </c>
      <c r="P211" s="6">
        <f>SUM(P207:P210)</f>
        <v>46946.782529999997</v>
      </c>
      <c r="Q211" s="6">
        <f>SUM(Q207:Q210)</f>
        <v>25727.307139999997</v>
      </c>
      <c r="R211" s="6">
        <f>SUM(R207:R210)</f>
        <v>260163.41225000002</v>
      </c>
    </row>
    <row r="212" spans="1:18" x14ac:dyDescent="0.25">
      <c r="A212" s="5" t="s">
        <v>46</v>
      </c>
      <c r="B212" s="5" t="s">
        <v>1</v>
      </c>
      <c r="C212" s="6">
        <v>49744.377</v>
      </c>
      <c r="D212" s="6">
        <v>0</v>
      </c>
      <c r="E212" s="6">
        <v>79.246660000000006</v>
      </c>
      <c r="F212" s="6">
        <v>81368.499370000005</v>
      </c>
      <c r="G212" s="6">
        <v>-136.99502000000001</v>
      </c>
      <c r="H212" s="6">
        <v>44115.880290000001</v>
      </c>
      <c r="I212" s="6">
        <v>0</v>
      </c>
      <c r="J212" s="6">
        <v>3672.2285700000002</v>
      </c>
      <c r="K212" s="6">
        <v>19389.42021</v>
      </c>
      <c r="L212" s="6">
        <v>2148.2271799999999</v>
      </c>
      <c r="M212" s="6">
        <v>3930.7470199999998</v>
      </c>
      <c r="N212" s="6">
        <v>0</v>
      </c>
      <c r="O212" s="6">
        <v>96088.508409999995</v>
      </c>
      <c r="P212" s="6">
        <v>-9886.5988600000001</v>
      </c>
      <c r="Q212" s="6">
        <v>64576.294349999996</v>
      </c>
      <c r="R212" s="6">
        <v>355089.83517999999</v>
      </c>
    </row>
    <row r="213" spans="1:18" x14ac:dyDescent="0.25">
      <c r="A213" s="5" t="s">
        <v>79</v>
      </c>
      <c r="B213" s="5" t="s">
        <v>2</v>
      </c>
      <c r="C213" s="6">
        <v>14542.21054</v>
      </c>
      <c r="D213" s="6">
        <v>0</v>
      </c>
      <c r="E213" s="6">
        <v>0</v>
      </c>
      <c r="F213" s="6">
        <v>13463.502189999999</v>
      </c>
      <c r="G213" s="6">
        <v>0</v>
      </c>
      <c r="H213" s="6">
        <v>2061.3705300000001</v>
      </c>
      <c r="I213" s="6">
        <v>1168.0670600000001</v>
      </c>
      <c r="J213" s="6">
        <v>0</v>
      </c>
      <c r="K213" s="6">
        <v>6965.7729600000002</v>
      </c>
      <c r="L213" s="6">
        <v>0</v>
      </c>
      <c r="M213" s="6">
        <v>0</v>
      </c>
      <c r="N213" s="6">
        <v>0</v>
      </c>
      <c r="O213" s="6">
        <v>24439.981670000001</v>
      </c>
      <c r="P213" s="6">
        <v>16657.221689999998</v>
      </c>
      <c r="Q213" s="6">
        <v>49385.804839999997</v>
      </c>
      <c r="R213" s="6">
        <v>128683.93148</v>
      </c>
    </row>
    <row r="214" spans="1:18" x14ac:dyDescent="0.25">
      <c r="A214" s="5" t="s">
        <v>79</v>
      </c>
      <c r="B214" s="5" t="s">
        <v>3</v>
      </c>
      <c r="C214" s="6">
        <v>10015.941059999999</v>
      </c>
      <c r="D214" s="6">
        <v>0</v>
      </c>
      <c r="E214" s="6">
        <v>0</v>
      </c>
      <c r="F214" s="6">
        <v>31775.016739999999</v>
      </c>
      <c r="G214" s="6">
        <v>-8173.3948700000001</v>
      </c>
      <c r="H214" s="6">
        <v>12221.51736</v>
      </c>
      <c r="I214" s="6">
        <v>130.28345999999999</v>
      </c>
      <c r="J214" s="6">
        <v>6490.0959999999995</v>
      </c>
      <c r="K214" s="6">
        <v>47044.612350000003</v>
      </c>
      <c r="L214" s="6">
        <v>1257.1300000000001</v>
      </c>
      <c r="M214" s="6">
        <v>161.51070000000001</v>
      </c>
      <c r="N214" s="6">
        <v>0</v>
      </c>
      <c r="O214" s="6">
        <v>132979.00390000001</v>
      </c>
      <c r="P214" s="6">
        <v>4309.3677900000002</v>
      </c>
      <c r="Q214" s="6">
        <v>74059.743789999993</v>
      </c>
      <c r="R214" s="6">
        <v>312270.82828000002</v>
      </c>
    </row>
    <row r="215" spans="1:18" x14ac:dyDescent="0.25">
      <c r="A215" s="5" t="s">
        <v>79</v>
      </c>
      <c r="B215" s="5" t="s">
        <v>4</v>
      </c>
      <c r="C215" s="6">
        <v>0</v>
      </c>
      <c r="D215" s="6">
        <v>0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-3360</v>
      </c>
      <c r="N215" s="6">
        <v>0</v>
      </c>
      <c r="O215" s="6">
        <v>0</v>
      </c>
      <c r="P215" s="6">
        <v>0</v>
      </c>
      <c r="Q215" s="6">
        <v>-720</v>
      </c>
      <c r="R215" s="6">
        <v>-4080</v>
      </c>
    </row>
    <row r="216" spans="1:18" x14ac:dyDescent="0.25">
      <c r="A216" s="5" t="s">
        <v>79</v>
      </c>
      <c r="B216" s="5" t="s">
        <v>76</v>
      </c>
      <c r="C216" s="6">
        <f>SUM(C212:C215)</f>
        <v>74302.528600000005</v>
      </c>
      <c r="D216" s="6">
        <f>SUM(D212:D215)</f>
        <v>0</v>
      </c>
      <c r="E216" s="6">
        <f>SUM(E212:E215)</f>
        <v>79.246660000000006</v>
      </c>
      <c r="F216" s="6">
        <f>SUM(F212:F215)</f>
        <v>126607.0183</v>
      </c>
      <c r="G216" s="6">
        <f>SUM(G212:G215)</f>
        <v>-8310.3898900000004</v>
      </c>
      <c r="H216" s="6">
        <f>SUM(H212:H215)</f>
        <v>58398.768179999999</v>
      </c>
      <c r="I216" s="6">
        <f>SUM(I212:I215)</f>
        <v>1298.35052</v>
      </c>
      <c r="J216" s="6">
        <f>SUM(J212:J215)</f>
        <v>10162.324570000001</v>
      </c>
      <c r="K216" s="6">
        <f>SUM(K212:K215)</f>
        <v>73399.805519999994</v>
      </c>
      <c r="L216" s="6">
        <f>SUM(L212:L215)</f>
        <v>3405.35718</v>
      </c>
      <c r="M216" s="6">
        <f>SUM(M212:M215)</f>
        <v>732.25771999999961</v>
      </c>
      <c r="N216" s="6">
        <f>SUM(N212:N215)</f>
        <v>0</v>
      </c>
      <c r="O216" s="6">
        <f>SUM(O212:O215)</f>
        <v>253507.49398</v>
      </c>
      <c r="P216" s="6">
        <f>SUM(P212:P215)</f>
        <v>11079.990619999999</v>
      </c>
      <c r="Q216" s="6">
        <f>SUM(Q212:Q215)</f>
        <v>187301.84297999999</v>
      </c>
      <c r="R216" s="6">
        <f>SUM(R212:R215)</f>
        <v>791964.59493999998</v>
      </c>
    </row>
    <row r="217" spans="1:18" x14ac:dyDescent="0.25">
      <c r="A217" s="5" t="s">
        <v>47</v>
      </c>
      <c r="B217" s="5" t="s">
        <v>1</v>
      </c>
      <c r="C217" s="6">
        <v>6524.8849899999996</v>
      </c>
      <c r="D217" s="6">
        <v>0</v>
      </c>
      <c r="E217" s="6">
        <v>438726.26831999997</v>
      </c>
      <c r="F217" s="6">
        <v>252328.65181000001</v>
      </c>
      <c r="G217" s="6">
        <v>3122.0934000000002</v>
      </c>
      <c r="H217" s="6">
        <v>114371.67462999999</v>
      </c>
      <c r="I217" s="6">
        <v>-16.82367</v>
      </c>
      <c r="J217" s="6">
        <v>13232.888559999999</v>
      </c>
      <c r="K217" s="6">
        <v>215742.6213</v>
      </c>
      <c r="L217" s="6">
        <v>0</v>
      </c>
      <c r="M217" s="6">
        <v>-11074.13536</v>
      </c>
      <c r="N217" s="6">
        <v>0</v>
      </c>
      <c r="O217" s="6">
        <v>22496.209320000002</v>
      </c>
      <c r="P217" s="6">
        <v>42037.50028</v>
      </c>
      <c r="Q217" s="6">
        <v>202855.04587999999</v>
      </c>
      <c r="R217" s="6">
        <v>1300346.87946</v>
      </c>
    </row>
    <row r="218" spans="1:18" x14ac:dyDescent="0.25">
      <c r="A218" s="5" t="s">
        <v>79</v>
      </c>
      <c r="B218" s="5" t="s">
        <v>2</v>
      </c>
      <c r="C218" s="6">
        <v>-10.56822</v>
      </c>
      <c r="D218" s="6">
        <v>0.9</v>
      </c>
      <c r="E218" s="6">
        <v>171984.36850000001</v>
      </c>
      <c r="F218" s="6">
        <v>54431.565470000001</v>
      </c>
      <c r="G218" s="6">
        <v>266390.43563999998</v>
      </c>
      <c r="H218" s="6">
        <v>25467.446380000001</v>
      </c>
      <c r="I218" s="6">
        <v>838.39612999999997</v>
      </c>
      <c r="J218" s="6">
        <v>22770.92282</v>
      </c>
      <c r="K218" s="6">
        <v>74599.832949999996</v>
      </c>
      <c r="L218" s="6">
        <v>0</v>
      </c>
      <c r="M218" s="6">
        <v>11227.101420000001</v>
      </c>
      <c r="N218" s="6">
        <v>0</v>
      </c>
      <c r="O218" s="6">
        <v>452283.64558000001</v>
      </c>
      <c r="P218" s="6">
        <v>49385.802300000003</v>
      </c>
      <c r="Q218" s="6">
        <v>210863.21199000001</v>
      </c>
      <c r="R218" s="6">
        <v>1340233.0609599999</v>
      </c>
    </row>
    <row r="219" spans="1:18" x14ac:dyDescent="0.25">
      <c r="A219" s="5" t="s">
        <v>79</v>
      </c>
      <c r="B219" s="5" t="s">
        <v>3</v>
      </c>
      <c r="C219" s="6">
        <v>6986.7776899999999</v>
      </c>
      <c r="D219" s="6">
        <v>1910.31602</v>
      </c>
      <c r="E219" s="6">
        <v>85360.292369999996</v>
      </c>
      <c r="F219" s="6">
        <v>47343.084920000001</v>
      </c>
      <c r="G219" s="6">
        <v>13495.738579999999</v>
      </c>
      <c r="H219" s="6">
        <v>39943.80343</v>
      </c>
      <c r="I219" s="6">
        <v>4440.9757</v>
      </c>
      <c r="J219" s="6">
        <v>16636.123820000001</v>
      </c>
      <c r="K219" s="6">
        <v>64846.673519999997</v>
      </c>
      <c r="L219" s="6">
        <v>-65.189130000000006</v>
      </c>
      <c r="M219" s="6">
        <v>1158.0352</v>
      </c>
      <c r="N219" s="6">
        <v>0</v>
      </c>
      <c r="O219" s="6">
        <v>209255.82405</v>
      </c>
      <c r="P219" s="6">
        <v>70399.428260000001</v>
      </c>
      <c r="Q219" s="6">
        <v>236837.07795000001</v>
      </c>
      <c r="R219" s="6">
        <v>798548.96238000004</v>
      </c>
    </row>
    <row r="220" spans="1:18" x14ac:dyDescent="0.25">
      <c r="A220" s="5" t="s">
        <v>79</v>
      </c>
      <c r="B220" s="5" t="s">
        <v>4</v>
      </c>
      <c r="C220" s="6">
        <v>0</v>
      </c>
      <c r="D220" s="6">
        <v>0</v>
      </c>
      <c r="E220" s="6">
        <v>4839.4018999999998</v>
      </c>
      <c r="F220" s="6">
        <v>0</v>
      </c>
      <c r="G220" s="6">
        <v>0</v>
      </c>
      <c r="H220" s="6">
        <v>0</v>
      </c>
      <c r="I220" s="6">
        <v>0</v>
      </c>
      <c r="J220" s="6">
        <v>26567.190920000001</v>
      </c>
      <c r="K220" s="6">
        <v>-1730.15335</v>
      </c>
      <c r="L220" s="6">
        <v>0</v>
      </c>
      <c r="M220" s="6">
        <v>0</v>
      </c>
      <c r="N220" s="6">
        <v>0</v>
      </c>
      <c r="O220" s="6">
        <v>0</v>
      </c>
      <c r="P220" s="6">
        <v>-545.40499999999997</v>
      </c>
      <c r="Q220" s="6">
        <v>27687.144370000002</v>
      </c>
      <c r="R220" s="6">
        <v>56818.17884</v>
      </c>
    </row>
    <row r="221" spans="1:18" x14ac:dyDescent="0.25">
      <c r="A221" s="5" t="s">
        <v>79</v>
      </c>
      <c r="B221" s="5" t="s">
        <v>76</v>
      </c>
      <c r="C221" s="6">
        <f>SUM(C217:C220)</f>
        <v>13501.09446</v>
      </c>
      <c r="D221" s="6">
        <f>SUM(D217:D220)</f>
        <v>1911.2160200000001</v>
      </c>
      <c r="E221" s="6">
        <f>SUM(E217:E220)</f>
        <v>700910.33109000011</v>
      </c>
      <c r="F221" s="6">
        <f>SUM(F217:F220)</f>
        <v>354103.30219999998</v>
      </c>
      <c r="G221" s="6">
        <f>SUM(G217:G220)</f>
        <v>283008.26762</v>
      </c>
      <c r="H221" s="6">
        <f>SUM(H217:H220)</f>
        <v>179782.92444</v>
      </c>
      <c r="I221" s="6">
        <f>SUM(I217:I220)</f>
        <v>5262.5481600000003</v>
      </c>
      <c r="J221" s="6">
        <f>SUM(J217:J220)</f>
        <v>79207.126120000001</v>
      </c>
      <c r="K221" s="6">
        <f>SUM(K217:K220)</f>
        <v>353458.97442000004</v>
      </c>
      <c r="L221" s="6">
        <f>SUM(L217:L220)</f>
        <v>-65.189130000000006</v>
      </c>
      <c r="M221" s="6">
        <f>SUM(M217:M220)</f>
        <v>1311.0012600000007</v>
      </c>
      <c r="N221" s="6">
        <f>SUM(N217:N220)</f>
        <v>0</v>
      </c>
      <c r="O221" s="6">
        <f>SUM(O217:O220)</f>
        <v>684035.67895000009</v>
      </c>
      <c r="P221" s="6">
        <f>SUM(P217:P220)</f>
        <v>161277.32584</v>
      </c>
      <c r="Q221" s="6">
        <f>SUM(Q217:Q220)</f>
        <v>678242.48018999991</v>
      </c>
      <c r="R221" s="6">
        <f>SUM(R217:R220)</f>
        <v>3495947.08164</v>
      </c>
    </row>
    <row r="222" spans="1:18" x14ac:dyDescent="0.25">
      <c r="A222" s="5" t="s">
        <v>48</v>
      </c>
      <c r="B222" s="5" t="s">
        <v>1</v>
      </c>
      <c r="C222" s="6">
        <v>2027.0135399999999</v>
      </c>
      <c r="D222" s="6">
        <v>0</v>
      </c>
      <c r="E222" s="6">
        <v>86907.143259999997</v>
      </c>
      <c r="F222" s="6">
        <v>3319.20732</v>
      </c>
      <c r="G222" s="6">
        <v>-446.03615000000002</v>
      </c>
      <c r="H222" s="6">
        <v>-1630.28908</v>
      </c>
      <c r="I222" s="6">
        <v>0</v>
      </c>
      <c r="J222" s="6">
        <v>2910.6129700000001</v>
      </c>
      <c r="K222" s="6">
        <v>14342.103810000001</v>
      </c>
      <c r="L222" s="6">
        <v>121.6022</v>
      </c>
      <c r="M222" s="6">
        <v>0</v>
      </c>
      <c r="N222" s="6">
        <v>0</v>
      </c>
      <c r="O222" s="6">
        <v>1469.5046500000001</v>
      </c>
      <c r="P222" s="6">
        <v>-1194.70812</v>
      </c>
      <c r="Q222" s="6">
        <v>16840.316019999998</v>
      </c>
      <c r="R222" s="6">
        <v>124666.47042</v>
      </c>
    </row>
    <row r="223" spans="1:18" x14ac:dyDescent="0.25">
      <c r="A223" s="5" t="s">
        <v>79</v>
      </c>
      <c r="B223" s="5" t="s">
        <v>2</v>
      </c>
      <c r="C223" s="6">
        <v>17207.123940000001</v>
      </c>
      <c r="D223" s="6">
        <v>0</v>
      </c>
      <c r="E223" s="6">
        <v>84072.679409999997</v>
      </c>
      <c r="F223" s="6">
        <v>7969.1298800000004</v>
      </c>
      <c r="G223" s="6">
        <v>0</v>
      </c>
      <c r="H223" s="6">
        <v>1524.5114699999999</v>
      </c>
      <c r="I223" s="6">
        <v>0</v>
      </c>
      <c r="J223" s="6">
        <v>197.67191</v>
      </c>
      <c r="K223" s="6">
        <v>4560.7409500000003</v>
      </c>
      <c r="L223" s="6">
        <v>1572.5875900000001</v>
      </c>
      <c r="M223" s="6">
        <v>0</v>
      </c>
      <c r="N223" s="6">
        <v>0</v>
      </c>
      <c r="O223" s="6">
        <v>1697.02496</v>
      </c>
      <c r="P223" s="6">
        <v>3240.8884600000001</v>
      </c>
      <c r="Q223" s="6">
        <v>31603.950239999998</v>
      </c>
      <c r="R223" s="6">
        <v>153646.30880999999</v>
      </c>
    </row>
    <row r="224" spans="1:18" x14ac:dyDescent="0.25">
      <c r="A224" s="5" t="s">
        <v>79</v>
      </c>
      <c r="B224" s="5" t="s">
        <v>3</v>
      </c>
      <c r="C224" s="6">
        <v>9862.1897700000009</v>
      </c>
      <c r="D224" s="6">
        <v>0</v>
      </c>
      <c r="E224" s="6">
        <v>9183.7571900000003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634.87428</v>
      </c>
      <c r="L224" s="6">
        <v>-573.24342999999999</v>
      </c>
      <c r="M224" s="6">
        <v>0</v>
      </c>
      <c r="N224" s="6">
        <v>0</v>
      </c>
      <c r="O224" s="6">
        <v>13993.708549999999</v>
      </c>
      <c r="P224" s="6">
        <v>6846.0173599999998</v>
      </c>
      <c r="Q224" s="6">
        <v>17646.216489999999</v>
      </c>
      <c r="R224" s="6">
        <v>57593.520210000002</v>
      </c>
    </row>
    <row r="225" spans="1:18" x14ac:dyDescent="0.25">
      <c r="A225" s="5" t="s">
        <v>79</v>
      </c>
      <c r="B225" s="5" t="s">
        <v>4</v>
      </c>
      <c r="C225" s="6">
        <v>0</v>
      </c>
      <c r="D225" s="6">
        <v>0</v>
      </c>
      <c r="E225" s="6">
        <v>-16114.90501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383.40239000000003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6">
        <v>12360.768029999999</v>
      </c>
      <c r="R225" s="6">
        <v>-3370.73459</v>
      </c>
    </row>
    <row r="226" spans="1:18" x14ac:dyDescent="0.25">
      <c r="A226" s="5" t="s">
        <v>79</v>
      </c>
      <c r="B226" s="5" t="s">
        <v>76</v>
      </c>
      <c r="C226" s="6">
        <f>SUM(C222:C225)</f>
        <v>29096.327250000002</v>
      </c>
      <c r="D226" s="6">
        <f>SUM(D222:D225)</f>
        <v>0</v>
      </c>
      <c r="E226" s="6">
        <f>SUM(E222:E225)</f>
        <v>164048.67485000001</v>
      </c>
      <c r="F226" s="6">
        <f>SUM(F222:F225)</f>
        <v>11288.3372</v>
      </c>
      <c r="G226" s="6">
        <f>SUM(G222:G225)</f>
        <v>-446.03615000000002</v>
      </c>
      <c r="H226" s="6">
        <f>SUM(H222:H225)</f>
        <v>-105.7776100000001</v>
      </c>
      <c r="I226" s="6">
        <f>SUM(I222:I225)</f>
        <v>0</v>
      </c>
      <c r="J226" s="6">
        <f>SUM(J222:J225)</f>
        <v>3108.2848800000002</v>
      </c>
      <c r="K226" s="6">
        <f>SUM(K222:K225)</f>
        <v>19921.121429999999</v>
      </c>
      <c r="L226" s="6">
        <f>SUM(L222:L225)</f>
        <v>1120.9463600000001</v>
      </c>
      <c r="M226" s="6">
        <f>SUM(M222:M225)</f>
        <v>0</v>
      </c>
      <c r="N226" s="6">
        <f>SUM(N222:N225)</f>
        <v>0</v>
      </c>
      <c r="O226" s="6">
        <f>SUM(O222:O225)</f>
        <v>17160.238160000001</v>
      </c>
      <c r="P226" s="6">
        <f>SUM(P222:P225)</f>
        <v>8892.1977000000006</v>
      </c>
      <c r="Q226" s="6">
        <f>SUM(Q222:Q225)</f>
        <v>78451.250780000002</v>
      </c>
      <c r="R226" s="6">
        <f>SUM(R222:R225)</f>
        <v>332535.56484999997</v>
      </c>
    </row>
    <row r="227" spans="1:18" x14ac:dyDescent="0.25">
      <c r="A227" s="5" t="s">
        <v>49</v>
      </c>
      <c r="B227" s="5" t="s">
        <v>1</v>
      </c>
      <c r="C227" s="6">
        <v>1032.1484</v>
      </c>
      <c r="D227" s="6">
        <v>0</v>
      </c>
      <c r="E227" s="6">
        <v>10876.50167</v>
      </c>
      <c r="F227" s="6">
        <v>44885.72694</v>
      </c>
      <c r="G227" s="6">
        <v>0</v>
      </c>
      <c r="H227" s="6">
        <v>20041.691709999999</v>
      </c>
      <c r="I227" s="6">
        <v>198.97640999999999</v>
      </c>
      <c r="J227" s="6">
        <v>18614.14415</v>
      </c>
      <c r="K227" s="6">
        <v>10891.560219999999</v>
      </c>
      <c r="L227" s="6">
        <v>0</v>
      </c>
      <c r="M227" s="6">
        <v>3973.9333799999999</v>
      </c>
      <c r="N227" s="6">
        <v>0</v>
      </c>
      <c r="O227" s="6">
        <v>-17.51277</v>
      </c>
      <c r="P227" s="6">
        <v>5406.6008700000002</v>
      </c>
      <c r="Q227" s="6">
        <v>16098.69872</v>
      </c>
      <c r="R227" s="6">
        <v>132002.46969999999</v>
      </c>
    </row>
    <row r="228" spans="1:18" x14ac:dyDescent="0.25">
      <c r="A228" s="5" t="s">
        <v>79</v>
      </c>
      <c r="B228" s="5" t="s">
        <v>2</v>
      </c>
      <c r="C228" s="6">
        <v>0</v>
      </c>
      <c r="D228" s="6">
        <v>0</v>
      </c>
      <c r="E228" s="6">
        <v>0</v>
      </c>
      <c r="F228" s="6">
        <v>89.920299999999997</v>
      </c>
      <c r="G228" s="6">
        <v>0</v>
      </c>
      <c r="H228" s="6">
        <v>326.40109999999999</v>
      </c>
      <c r="I228" s="6">
        <v>0</v>
      </c>
      <c r="J228" s="6">
        <v>-406.81396999999998</v>
      </c>
      <c r="K228" s="6">
        <v>1634.2559900000001</v>
      </c>
      <c r="L228" s="6">
        <v>20.07818</v>
      </c>
      <c r="M228" s="6">
        <v>0</v>
      </c>
      <c r="N228" s="6">
        <v>0</v>
      </c>
      <c r="O228" s="6">
        <v>509.19770999999997</v>
      </c>
      <c r="P228" s="6">
        <v>-220.0941</v>
      </c>
      <c r="Q228" s="6">
        <v>3122.6406400000001</v>
      </c>
      <c r="R228" s="6">
        <v>5075.5858500000004</v>
      </c>
    </row>
    <row r="229" spans="1:18" x14ac:dyDescent="0.25">
      <c r="A229" s="5" t="s">
        <v>79</v>
      </c>
      <c r="B229" s="5" t="s">
        <v>3</v>
      </c>
      <c r="C229" s="6">
        <v>0</v>
      </c>
      <c r="D229" s="6">
        <v>0</v>
      </c>
      <c r="E229" s="6">
        <v>0</v>
      </c>
      <c r="F229" s="6">
        <v>927.89003000000002</v>
      </c>
      <c r="G229" s="6">
        <v>0</v>
      </c>
      <c r="H229" s="6">
        <v>0</v>
      </c>
      <c r="I229" s="6">
        <v>0</v>
      </c>
      <c r="J229" s="6">
        <v>-266.36232999999999</v>
      </c>
      <c r="K229" s="6">
        <v>177.33176</v>
      </c>
      <c r="L229" s="6">
        <v>0</v>
      </c>
      <c r="M229" s="6">
        <v>0</v>
      </c>
      <c r="N229" s="6">
        <v>0</v>
      </c>
      <c r="O229" s="6">
        <v>-0.74087999999999998</v>
      </c>
      <c r="P229" s="6">
        <v>436.74718999999999</v>
      </c>
      <c r="Q229" s="6">
        <v>6023.1153000000004</v>
      </c>
      <c r="R229" s="6">
        <v>7297.9810699999998</v>
      </c>
    </row>
    <row r="230" spans="1:18" x14ac:dyDescent="0.25">
      <c r="A230" s="5" t="s">
        <v>79</v>
      </c>
      <c r="B230" s="5" t="s">
        <v>4</v>
      </c>
      <c r="C230" s="6">
        <v>0</v>
      </c>
      <c r="D230" s="6">
        <v>0</v>
      </c>
      <c r="E230" s="6">
        <v>0</v>
      </c>
      <c r="F230" s="6">
        <v>5170.9795700000004</v>
      </c>
      <c r="G230" s="6">
        <v>0</v>
      </c>
      <c r="H230" s="6">
        <v>21453.960739999999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  <c r="Q230" s="6">
        <v>4477.2945499999996</v>
      </c>
      <c r="R230" s="6">
        <v>31102.23486</v>
      </c>
    </row>
    <row r="231" spans="1:18" x14ac:dyDescent="0.25">
      <c r="A231" s="5" t="s">
        <v>79</v>
      </c>
      <c r="B231" s="5" t="s">
        <v>76</v>
      </c>
      <c r="C231" s="6">
        <f>SUM(C227:C230)</f>
        <v>1032.1484</v>
      </c>
      <c r="D231" s="6">
        <f>SUM(D227:D230)</f>
        <v>0</v>
      </c>
      <c r="E231" s="6">
        <f>SUM(E227:E230)</f>
        <v>10876.50167</v>
      </c>
      <c r="F231" s="6">
        <f>SUM(F227:F230)</f>
        <v>51074.516840000004</v>
      </c>
      <c r="G231" s="6">
        <f>SUM(G227:G230)</f>
        <v>0</v>
      </c>
      <c r="H231" s="6">
        <f>SUM(H227:H230)</f>
        <v>41822.053549999997</v>
      </c>
      <c r="I231" s="6">
        <f>SUM(I227:I230)</f>
        <v>198.97640999999999</v>
      </c>
      <c r="J231" s="6">
        <f>SUM(J227:J230)</f>
        <v>17940.967850000001</v>
      </c>
      <c r="K231" s="6">
        <f>SUM(K227:K230)</f>
        <v>12703.147969999998</v>
      </c>
      <c r="L231" s="6">
        <f>SUM(L227:L230)</f>
        <v>20.07818</v>
      </c>
      <c r="M231" s="6">
        <f>SUM(M227:M230)</f>
        <v>3973.9333799999999</v>
      </c>
      <c r="N231" s="6">
        <f>SUM(N227:N230)</f>
        <v>0</v>
      </c>
      <c r="O231" s="6">
        <f>SUM(O227:O230)</f>
        <v>490.94405999999998</v>
      </c>
      <c r="P231" s="6">
        <f>SUM(P227:P230)</f>
        <v>5623.25396</v>
      </c>
      <c r="Q231" s="6">
        <f>SUM(Q227:Q230)</f>
        <v>29721.749210000002</v>
      </c>
      <c r="R231" s="6">
        <f>SUM(R227:R230)</f>
        <v>175478.27148</v>
      </c>
    </row>
    <row r="232" spans="1:18" x14ac:dyDescent="0.25">
      <c r="A232" s="5" t="s">
        <v>50</v>
      </c>
      <c r="B232" s="5" t="s">
        <v>1</v>
      </c>
      <c r="C232" s="6">
        <v>-1265.2896599999999</v>
      </c>
      <c r="D232" s="6">
        <v>-1154.306</v>
      </c>
      <c r="E232" s="6">
        <v>21342.64055</v>
      </c>
      <c r="F232" s="6">
        <v>27570.86822</v>
      </c>
      <c r="G232" s="6">
        <v>-1745.0885599999999</v>
      </c>
      <c r="H232" s="6">
        <v>25433.296340000001</v>
      </c>
      <c r="I232" s="6">
        <v>2207.8515699999998</v>
      </c>
      <c r="J232" s="6">
        <v>23135.24136</v>
      </c>
      <c r="K232" s="6">
        <v>15117.81782</v>
      </c>
      <c r="L232" s="6">
        <v>583.83799999999997</v>
      </c>
      <c r="M232" s="6">
        <v>0</v>
      </c>
      <c r="N232" s="6">
        <v>0</v>
      </c>
      <c r="O232" s="6">
        <v>1815.13805</v>
      </c>
      <c r="P232" s="6">
        <v>12267.63738</v>
      </c>
      <c r="Q232" s="6">
        <v>65209.885269999999</v>
      </c>
      <c r="R232" s="6">
        <v>190519.53034</v>
      </c>
    </row>
    <row r="233" spans="1:18" x14ac:dyDescent="0.25">
      <c r="A233" s="5" t="s">
        <v>79</v>
      </c>
      <c r="B233" s="5" t="s">
        <v>2</v>
      </c>
      <c r="C233" s="6">
        <v>-35.898400000000002</v>
      </c>
      <c r="D233" s="6">
        <v>0</v>
      </c>
      <c r="E233" s="6">
        <v>3190.62048</v>
      </c>
      <c r="F233" s="6">
        <v>-22321.341960000002</v>
      </c>
      <c r="G233" s="6">
        <v>-1070.681</v>
      </c>
      <c r="H233" s="6">
        <v>3455.1148699999999</v>
      </c>
      <c r="I233" s="6">
        <v>-383.45371</v>
      </c>
      <c r="J233" s="6">
        <v>-4552.7165500000001</v>
      </c>
      <c r="K233" s="6">
        <v>56021.501459999999</v>
      </c>
      <c r="L233" s="6">
        <v>0</v>
      </c>
      <c r="M233" s="6">
        <v>0</v>
      </c>
      <c r="N233" s="6">
        <v>0</v>
      </c>
      <c r="O233" s="6">
        <v>-3857.3047999999999</v>
      </c>
      <c r="P233" s="6">
        <v>3475.1583900000001</v>
      </c>
      <c r="Q233" s="6">
        <v>42595.680039999999</v>
      </c>
      <c r="R233" s="6">
        <v>76516.678820000001</v>
      </c>
    </row>
    <row r="234" spans="1:18" x14ac:dyDescent="0.25">
      <c r="A234" s="5" t="s">
        <v>79</v>
      </c>
      <c r="B234" s="5" t="s">
        <v>3</v>
      </c>
      <c r="C234" s="6">
        <v>1250.48459</v>
      </c>
      <c r="D234" s="6">
        <v>3270.8779300000001</v>
      </c>
      <c r="E234" s="6">
        <v>87307.743919999994</v>
      </c>
      <c r="F234" s="6">
        <v>56772.083200000001</v>
      </c>
      <c r="G234" s="6">
        <v>-2324.1084000000001</v>
      </c>
      <c r="H234" s="6">
        <v>18831.0628</v>
      </c>
      <c r="I234" s="6">
        <v>18083.517</v>
      </c>
      <c r="J234" s="6">
        <v>31856.034500000002</v>
      </c>
      <c r="K234" s="6">
        <v>62400.092340000003</v>
      </c>
      <c r="L234" s="6">
        <v>274.16699999999997</v>
      </c>
      <c r="M234" s="6">
        <v>0</v>
      </c>
      <c r="N234" s="6">
        <v>0</v>
      </c>
      <c r="O234" s="6">
        <v>89064.980970000004</v>
      </c>
      <c r="P234" s="6">
        <v>34718.468139999997</v>
      </c>
      <c r="Q234" s="6">
        <v>216112.95382</v>
      </c>
      <c r="R234" s="6">
        <v>617618.35780999996</v>
      </c>
    </row>
    <row r="235" spans="1:18" x14ac:dyDescent="0.25">
      <c r="A235" s="5" t="s">
        <v>79</v>
      </c>
      <c r="B235" s="5" t="s">
        <v>4</v>
      </c>
      <c r="C235" s="6">
        <v>0</v>
      </c>
      <c r="D235" s="6">
        <v>0</v>
      </c>
      <c r="E235" s="6">
        <v>-4407.71</v>
      </c>
      <c r="F235" s="6">
        <v>-8483.8430000000008</v>
      </c>
      <c r="G235" s="6">
        <v>-378.10700000000003</v>
      </c>
      <c r="H235" s="6">
        <v>-551.60599999999999</v>
      </c>
      <c r="I235" s="6">
        <v>-1265.40029</v>
      </c>
      <c r="J235" s="6">
        <v>-2874.3690000000001</v>
      </c>
      <c r="K235" s="6">
        <v>-6391.3620000000001</v>
      </c>
      <c r="L235" s="6">
        <v>0</v>
      </c>
      <c r="M235" s="6">
        <v>40899</v>
      </c>
      <c r="N235" s="6">
        <v>0</v>
      </c>
      <c r="O235" s="6">
        <v>813.19056999999998</v>
      </c>
      <c r="P235" s="6">
        <v>10.898999999999999</v>
      </c>
      <c r="Q235" s="6">
        <v>-7915.8835600000002</v>
      </c>
      <c r="R235" s="6">
        <v>9454.8087200000009</v>
      </c>
    </row>
    <row r="236" spans="1:18" x14ac:dyDescent="0.25">
      <c r="A236" s="5" t="s">
        <v>79</v>
      </c>
      <c r="B236" s="5" t="s">
        <v>76</v>
      </c>
      <c r="C236" s="6">
        <f>SUM(C232:C235)</f>
        <v>-50.703469999999925</v>
      </c>
      <c r="D236" s="6">
        <f>SUM(D232:D235)</f>
        <v>2116.5719300000001</v>
      </c>
      <c r="E236" s="6">
        <f>SUM(E232:E235)</f>
        <v>107433.29495</v>
      </c>
      <c r="F236" s="6">
        <f>SUM(F232:F235)</f>
        <v>53537.766459999999</v>
      </c>
      <c r="G236" s="6">
        <f>SUM(G232:G235)</f>
        <v>-5517.9849599999998</v>
      </c>
      <c r="H236" s="6">
        <f>SUM(H232:H235)</f>
        <v>47167.868010000006</v>
      </c>
      <c r="I236" s="6">
        <f>SUM(I232:I235)</f>
        <v>18642.514569999999</v>
      </c>
      <c r="J236" s="6">
        <f>SUM(J232:J235)</f>
        <v>47564.190309999998</v>
      </c>
      <c r="K236" s="6">
        <f>SUM(K232:K235)</f>
        <v>127148.04962000001</v>
      </c>
      <c r="L236" s="6">
        <f>SUM(L232:L235)</f>
        <v>858.00499999999988</v>
      </c>
      <c r="M236" s="6">
        <f>SUM(M232:M235)</f>
        <v>40899</v>
      </c>
      <c r="N236" s="6">
        <f>SUM(N232:N235)</f>
        <v>0</v>
      </c>
      <c r="O236" s="6">
        <f>SUM(O232:O235)</f>
        <v>87836.004790000006</v>
      </c>
      <c r="P236" s="6">
        <f>SUM(P232:P235)</f>
        <v>50472.162909999992</v>
      </c>
      <c r="Q236" s="6">
        <f>SUM(Q232:Q235)</f>
        <v>316002.63557000004</v>
      </c>
      <c r="R236" s="6">
        <f>SUM(R232:R235)</f>
        <v>894109.3756899999</v>
      </c>
    </row>
    <row r="237" spans="1:18" x14ac:dyDescent="0.25">
      <c r="A237" s="5" t="s">
        <v>51</v>
      </c>
      <c r="B237" s="5" t="s">
        <v>1</v>
      </c>
      <c r="C237" s="6">
        <v>4.7990000000000004</v>
      </c>
      <c r="D237" s="6">
        <v>0</v>
      </c>
      <c r="E237" s="6">
        <v>3885.7843800000001</v>
      </c>
      <c r="F237" s="6">
        <v>72932.84852</v>
      </c>
      <c r="G237" s="6">
        <v>-13.810750000000001</v>
      </c>
      <c r="H237" s="6">
        <v>13189.049290000001</v>
      </c>
      <c r="I237" s="6">
        <v>0</v>
      </c>
      <c r="J237" s="6">
        <v>6529.6573399999997</v>
      </c>
      <c r="K237" s="6">
        <v>2565.3667399999999</v>
      </c>
      <c r="L237" s="6">
        <v>8363.277</v>
      </c>
      <c r="M237" s="6">
        <v>11361.8568</v>
      </c>
      <c r="N237" s="6">
        <v>0</v>
      </c>
      <c r="O237" s="6">
        <v>174.31917999999999</v>
      </c>
      <c r="P237" s="6">
        <v>5081.1706400000003</v>
      </c>
      <c r="Q237" s="6">
        <v>66406.574219999995</v>
      </c>
      <c r="R237" s="6">
        <v>190480.89236</v>
      </c>
    </row>
    <row r="238" spans="1:18" x14ac:dyDescent="0.25">
      <c r="A238" s="5" t="s">
        <v>79</v>
      </c>
      <c r="B238" s="5" t="s">
        <v>2</v>
      </c>
      <c r="C238" s="6">
        <v>0.86499999999999999</v>
      </c>
      <c r="D238" s="6">
        <v>0</v>
      </c>
      <c r="E238" s="6">
        <v>1104.7720400000001</v>
      </c>
      <c r="F238" s="6">
        <v>2364.2897200000002</v>
      </c>
      <c r="G238" s="6">
        <v>6800</v>
      </c>
      <c r="H238" s="6">
        <v>-1460.9600499999999</v>
      </c>
      <c r="I238" s="6">
        <v>0</v>
      </c>
      <c r="J238" s="6">
        <v>3551.8760000000002</v>
      </c>
      <c r="K238" s="6">
        <v>5829.0251399999997</v>
      </c>
      <c r="L238" s="6">
        <v>0</v>
      </c>
      <c r="M238" s="6">
        <v>0</v>
      </c>
      <c r="N238" s="6">
        <v>0</v>
      </c>
      <c r="O238" s="6">
        <v>486.43423999999999</v>
      </c>
      <c r="P238" s="6">
        <v>4497.9952400000002</v>
      </c>
      <c r="Q238" s="6">
        <v>3053.56817</v>
      </c>
      <c r="R238" s="6">
        <v>26227.8655</v>
      </c>
    </row>
    <row r="239" spans="1:18" x14ac:dyDescent="0.25">
      <c r="A239" s="5" t="s">
        <v>79</v>
      </c>
      <c r="B239" s="5" t="s">
        <v>3</v>
      </c>
      <c r="C239" s="6">
        <v>66394.692150000003</v>
      </c>
      <c r="D239" s="6">
        <v>0</v>
      </c>
      <c r="E239" s="6">
        <v>1009.5445</v>
      </c>
      <c r="F239" s="6">
        <v>50675.505949999999</v>
      </c>
      <c r="G239" s="6">
        <v>450</v>
      </c>
      <c r="H239" s="6">
        <v>-1228.1018899999999</v>
      </c>
      <c r="I239" s="6">
        <v>0</v>
      </c>
      <c r="J239" s="6">
        <v>7424.5372799999996</v>
      </c>
      <c r="K239" s="6">
        <v>17746.051670000001</v>
      </c>
      <c r="L239" s="6">
        <v>1836.453</v>
      </c>
      <c r="M239" s="6">
        <v>-333.11763999999999</v>
      </c>
      <c r="N239" s="6">
        <v>0</v>
      </c>
      <c r="O239" s="6">
        <v>7661.1651000000002</v>
      </c>
      <c r="P239" s="6">
        <v>32397.906930000001</v>
      </c>
      <c r="Q239" s="6">
        <v>178786.93734</v>
      </c>
      <c r="R239" s="6">
        <v>362821.57439000002</v>
      </c>
    </row>
    <row r="240" spans="1:18" x14ac:dyDescent="0.25">
      <c r="A240" s="5" t="s">
        <v>79</v>
      </c>
      <c r="B240" s="5" t="s">
        <v>4</v>
      </c>
      <c r="C240" s="6">
        <v>2028</v>
      </c>
      <c r="D240" s="6">
        <v>0</v>
      </c>
      <c r="E240" s="6">
        <v>699.32299999999998</v>
      </c>
      <c r="F240" s="6">
        <v>2584.587</v>
      </c>
      <c r="G240" s="6">
        <v>0</v>
      </c>
      <c r="H240" s="6">
        <v>0</v>
      </c>
      <c r="I240" s="6">
        <v>0</v>
      </c>
      <c r="J240" s="6">
        <v>0</v>
      </c>
      <c r="K240" s="6">
        <v>2651.567</v>
      </c>
      <c r="L240" s="6">
        <v>0</v>
      </c>
      <c r="M240" s="6">
        <v>2489.6333800000002</v>
      </c>
      <c r="N240" s="6">
        <v>0</v>
      </c>
      <c r="O240" s="6">
        <v>503.65</v>
      </c>
      <c r="P240" s="6">
        <v>294.64</v>
      </c>
      <c r="Q240" s="6">
        <v>7367.8964400000004</v>
      </c>
      <c r="R240" s="6">
        <v>18619.29682</v>
      </c>
    </row>
    <row r="241" spans="1:18" x14ac:dyDescent="0.25">
      <c r="A241" s="5" t="s">
        <v>79</v>
      </c>
      <c r="B241" s="5" t="s">
        <v>76</v>
      </c>
      <c r="C241" s="6">
        <f>SUM(C237:C240)</f>
        <v>68428.356150000007</v>
      </c>
      <c r="D241" s="6">
        <f>SUM(D237:D240)</f>
        <v>0</v>
      </c>
      <c r="E241" s="6">
        <f>SUM(E237:E240)</f>
        <v>6699.4239200000002</v>
      </c>
      <c r="F241" s="6">
        <f>SUM(F237:F240)</f>
        <v>128557.23118999999</v>
      </c>
      <c r="G241" s="6">
        <f>SUM(G237:G240)</f>
        <v>7236.1892500000004</v>
      </c>
      <c r="H241" s="6">
        <f>SUM(H237:H240)</f>
        <v>10499.987350000001</v>
      </c>
      <c r="I241" s="6">
        <f>SUM(I237:I240)</f>
        <v>0</v>
      </c>
      <c r="J241" s="6">
        <f>SUM(J237:J240)</f>
        <v>17506.070619999999</v>
      </c>
      <c r="K241" s="6">
        <f>SUM(K237:K240)</f>
        <v>28792.010549999999</v>
      </c>
      <c r="L241" s="6">
        <f>SUM(L237:L240)</f>
        <v>10199.73</v>
      </c>
      <c r="M241" s="6">
        <f>SUM(M237:M240)</f>
        <v>13518.37254</v>
      </c>
      <c r="N241" s="6">
        <f>SUM(N237:N240)</f>
        <v>0</v>
      </c>
      <c r="O241" s="6">
        <f>SUM(O237:O240)</f>
        <v>8825.5685199999989</v>
      </c>
      <c r="P241" s="6">
        <f>SUM(P237:P240)</f>
        <v>42271.712809999997</v>
      </c>
      <c r="Q241" s="6">
        <f>SUM(Q237:Q240)</f>
        <v>255614.97617000001</v>
      </c>
      <c r="R241" s="6">
        <f>SUM(R237:R240)</f>
        <v>598149.62907000002</v>
      </c>
    </row>
    <row r="242" spans="1:18" x14ac:dyDescent="0.25">
      <c r="A242" s="5" t="s">
        <v>52</v>
      </c>
      <c r="B242" s="5" t="s">
        <v>1</v>
      </c>
      <c r="C242" s="6">
        <v>34462.813999999998</v>
      </c>
      <c r="D242" s="6">
        <v>0</v>
      </c>
      <c r="E242" s="6">
        <v>8159.9354000000003</v>
      </c>
      <c r="F242" s="6">
        <v>84088.650999999998</v>
      </c>
      <c r="G242" s="6">
        <v>2398.9830000000002</v>
      </c>
      <c r="H242" s="6">
        <v>37336.99308</v>
      </c>
      <c r="I242" s="6">
        <v>903.80399999999997</v>
      </c>
      <c r="J242" s="6">
        <v>11551.313</v>
      </c>
      <c r="K242" s="6">
        <v>12739.796</v>
      </c>
      <c r="L242" s="6">
        <v>0</v>
      </c>
      <c r="M242" s="6">
        <v>1512.68623</v>
      </c>
      <c r="N242" s="6">
        <v>0</v>
      </c>
      <c r="O242" s="6">
        <v>-41.557000000000002</v>
      </c>
      <c r="P242" s="6">
        <v>-45.985999999999997</v>
      </c>
      <c r="Q242" s="6">
        <v>78047.132830000002</v>
      </c>
      <c r="R242" s="6">
        <v>271114.56553999998</v>
      </c>
    </row>
    <row r="243" spans="1:18" x14ac:dyDescent="0.25">
      <c r="A243" s="5" t="s">
        <v>79</v>
      </c>
      <c r="B243" s="5" t="s">
        <v>2</v>
      </c>
      <c r="C243" s="6">
        <v>-3316.8150000000001</v>
      </c>
      <c r="D243" s="6">
        <v>0</v>
      </c>
      <c r="E243" s="6">
        <v>-381.70699999999999</v>
      </c>
      <c r="F243" s="6">
        <v>9422.4040000000005</v>
      </c>
      <c r="G243" s="6">
        <v>0</v>
      </c>
      <c r="H243" s="6">
        <v>1612.9459999999999</v>
      </c>
      <c r="I243" s="6">
        <v>0</v>
      </c>
      <c r="J243" s="6">
        <v>0</v>
      </c>
      <c r="K243" s="6">
        <v>756.25199999999995</v>
      </c>
      <c r="L243" s="6">
        <v>0</v>
      </c>
      <c r="M243" s="6">
        <v>-0.56200000000000006</v>
      </c>
      <c r="N243" s="6">
        <v>0</v>
      </c>
      <c r="O243" s="6">
        <v>6300.5720000000001</v>
      </c>
      <c r="P243" s="6">
        <v>0</v>
      </c>
      <c r="Q243" s="6">
        <v>7547.7695800000001</v>
      </c>
      <c r="R243" s="6">
        <v>21940.85958</v>
      </c>
    </row>
    <row r="244" spans="1:18" x14ac:dyDescent="0.25">
      <c r="A244" s="5" t="s">
        <v>79</v>
      </c>
      <c r="B244" s="5" t="s">
        <v>3</v>
      </c>
      <c r="C244" s="6">
        <v>2382.5</v>
      </c>
      <c r="D244" s="6">
        <v>477.60899999999998</v>
      </c>
      <c r="E244" s="6">
        <v>1083.7829999999999</v>
      </c>
      <c r="F244" s="6">
        <v>23061.114799999999</v>
      </c>
      <c r="G244" s="6">
        <v>240.2</v>
      </c>
      <c r="H244" s="6">
        <v>4221.6364000000003</v>
      </c>
      <c r="I244" s="6">
        <v>0</v>
      </c>
      <c r="J244" s="6">
        <v>2354.393</v>
      </c>
      <c r="K244" s="6">
        <v>4576.7860000000001</v>
      </c>
      <c r="L244" s="6">
        <v>0</v>
      </c>
      <c r="M244" s="6">
        <v>-99.718999999999994</v>
      </c>
      <c r="N244" s="6">
        <v>0</v>
      </c>
      <c r="O244" s="6">
        <v>43133.213000000003</v>
      </c>
      <c r="P244" s="6">
        <v>-532.01300000000003</v>
      </c>
      <c r="Q244" s="6">
        <v>33951.036849999997</v>
      </c>
      <c r="R244" s="6">
        <v>114850.54005</v>
      </c>
    </row>
    <row r="245" spans="1:18" x14ac:dyDescent="0.25">
      <c r="A245" s="5" t="s">
        <v>79</v>
      </c>
      <c r="B245" s="5" t="s">
        <v>4</v>
      </c>
      <c r="C245" s="6">
        <v>-2176.4720000000002</v>
      </c>
      <c r="D245" s="6">
        <v>0</v>
      </c>
      <c r="E245" s="6">
        <v>0</v>
      </c>
      <c r="F245" s="6">
        <v>0</v>
      </c>
      <c r="G245" s="6">
        <v>0</v>
      </c>
      <c r="H245" s="6">
        <v>-1781.165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0</v>
      </c>
      <c r="O245" s="6">
        <v>-778.42</v>
      </c>
      <c r="P245" s="6">
        <v>0</v>
      </c>
      <c r="Q245" s="6">
        <v>6178.9650199999996</v>
      </c>
      <c r="R245" s="6">
        <v>1442.9080200000001</v>
      </c>
    </row>
    <row r="246" spans="1:18" x14ac:dyDescent="0.25">
      <c r="A246" s="5" t="s">
        <v>79</v>
      </c>
      <c r="B246" s="5" t="s">
        <v>76</v>
      </c>
      <c r="C246" s="6">
        <f>SUM(C242:C245)</f>
        <v>31352.026999999995</v>
      </c>
      <c r="D246" s="6">
        <f>SUM(D242:D245)</f>
        <v>477.60899999999998</v>
      </c>
      <c r="E246" s="6">
        <f>SUM(E242:E245)</f>
        <v>8862.0113999999994</v>
      </c>
      <c r="F246" s="6">
        <f>SUM(F242:F245)</f>
        <v>116572.16979999999</v>
      </c>
      <c r="G246" s="6">
        <f>SUM(G242:G245)</f>
        <v>2639.183</v>
      </c>
      <c r="H246" s="6">
        <f>SUM(H242:H245)</f>
        <v>41390.410479999999</v>
      </c>
      <c r="I246" s="6">
        <f>SUM(I242:I245)</f>
        <v>903.80399999999997</v>
      </c>
      <c r="J246" s="6">
        <f>SUM(J242:J245)</f>
        <v>13905.706</v>
      </c>
      <c r="K246" s="6">
        <f>SUM(K242:K245)</f>
        <v>18072.834000000003</v>
      </c>
      <c r="L246" s="6">
        <f>SUM(L242:L245)</f>
        <v>0</v>
      </c>
      <c r="M246" s="6">
        <f>SUM(M242:M245)</f>
        <v>1412.4052300000001</v>
      </c>
      <c r="N246" s="6">
        <f>SUM(N242:N245)</f>
        <v>0</v>
      </c>
      <c r="O246" s="6">
        <f>SUM(O242:O245)</f>
        <v>48613.808000000005</v>
      </c>
      <c r="P246" s="6">
        <f>SUM(P242:P245)</f>
        <v>-577.99900000000002</v>
      </c>
      <c r="Q246" s="6">
        <f>SUM(Q242:Q245)</f>
        <v>125724.90428000002</v>
      </c>
      <c r="R246" s="6">
        <f>SUM(R242:R245)</f>
        <v>409348.87318999995</v>
      </c>
    </row>
    <row r="247" spans="1:18" x14ac:dyDescent="0.25">
      <c r="A247" s="5" t="s">
        <v>53</v>
      </c>
      <c r="B247" s="5" t="s">
        <v>1</v>
      </c>
      <c r="C247" s="6">
        <v>14084.63471</v>
      </c>
      <c r="D247" s="6">
        <v>0</v>
      </c>
      <c r="E247" s="6">
        <v>4712.5512500000004</v>
      </c>
      <c r="F247" s="6">
        <v>97316.281199999998</v>
      </c>
      <c r="G247" s="6">
        <v>18682.475149999998</v>
      </c>
      <c r="H247" s="6">
        <v>22805.178100000001</v>
      </c>
      <c r="I247" s="6">
        <v>1609.0311099999999</v>
      </c>
      <c r="J247" s="6">
        <v>111.83761</v>
      </c>
      <c r="K247" s="6">
        <v>15868.2657</v>
      </c>
      <c r="L247" s="6">
        <v>0</v>
      </c>
      <c r="M247" s="6">
        <v>0</v>
      </c>
      <c r="N247" s="6">
        <v>0</v>
      </c>
      <c r="O247" s="6">
        <v>330.90714000000003</v>
      </c>
      <c r="P247" s="6">
        <v>72137.821599999996</v>
      </c>
      <c r="Q247" s="6">
        <v>51279.683149999997</v>
      </c>
      <c r="R247" s="6">
        <v>298938.66671999998</v>
      </c>
    </row>
    <row r="248" spans="1:18" x14ac:dyDescent="0.25">
      <c r="A248" s="5" t="s">
        <v>79</v>
      </c>
      <c r="B248" s="5" t="s">
        <v>2</v>
      </c>
      <c r="C248" s="6">
        <v>1843.3809699999999</v>
      </c>
      <c r="D248" s="6">
        <v>0</v>
      </c>
      <c r="E248" s="6">
        <v>7278.90481</v>
      </c>
      <c r="F248" s="6">
        <v>12388.08617</v>
      </c>
      <c r="G248" s="6">
        <v>876.34811000000002</v>
      </c>
      <c r="H248" s="6">
        <v>5718.8674899999996</v>
      </c>
      <c r="I248" s="6">
        <v>5096.1677600000003</v>
      </c>
      <c r="J248" s="6">
        <v>4444.6972800000003</v>
      </c>
      <c r="K248" s="6">
        <v>9072.0630700000002</v>
      </c>
      <c r="L248" s="6">
        <v>0</v>
      </c>
      <c r="M248" s="6">
        <v>0</v>
      </c>
      <c r="N248" s="6">
        <v>0</v>
      </c>
      <c r="O248" s="6">
        <v>-20692.364119999998</v>
      </c>
      <c r="P248" s="6">
        <v>21210.448560000001</v>
      </c>
      <c r="Q248" s="6">
        <v>14231.5718</v>
      </c>
      <c r="R248" s="6">
        <v>61468.171900000001</v>
      </c>
    </row>
    <row r="249" spans="1:18" x14ac:dyDescent="0.25">
      <c r="A249" s="5" t="s">
        <v>79</v>
      </c>
      <c r="B249" s="5" t="s">
        <v>3</v>
      </c>
      <c r="C249" s="6">
        <v>-90.562119999999993</v>
      </c>
      <c r="D249" s="6">
        <v>0</v>
      </c>
      <c r="E249" s="6">
        <v>4936.7897899999998</v>
      </c>
      <c r="F249" s="6">
        <v>21720.72954</v>
      </c>
      <c r="G249" s="6">
        <v>2982.4526599999999</v>
      </c>
      <c r="H249" s="6">
        <v>24506.371330000002</v>
      </c>
      <c r="I249" s="6">
        <v>18471.6492</v>
      </c>
      <c r="J249" s="6">
        <v>1778.1773900000001</v>
      </c>
      <c r="K249" s="6">
        <v>7731.8932299999997</v>
      </c>
      <c r="L249" s="6">
        <v>-3.6844199999999998</v>
      </c>
      <c r="M249" s="6">
        <v>0</v>
      </c>
      <c r="N249" s="6">
        <v>0</v>
      </c>
      <c r="O249" s="6">
        <v>49347.609839999997</v>
      </c>
      <c r="P249" s="6">
        <v>53994.096510000003</v>
      </c>
      <c r="Q249" s="6">
        <v>66163.041840000005</v>
      </c>
      <c r="R249" s="6">
        <v>251538.56479</v>
      </c>
    </row>
    <row r="250" spans="1:18" x14ac:dyDescent="0.25">
      <c r="A250" s="5" t="s">
        <v>79</v>
      </c>
      <c r="B250" s="5" t="s">
        <v>4</v>
      </c>
      <c r="C250" s="6">
        <v>-935.44983999999999</v>
      </c>
      <c r="D250" s="6">
        <v>0</v>
      </c>
      <c r="E250" s="6">
        <v>-2313.1053400000001</v>
      </c>
      <c r="F250" s="6">
        <v>-1984.6688200000001</v>
      </c>
      <c r="G250" s="6">
        <v>23064.731790000002</v>
      </c>
      <c r="H250" s="6">
        <v>17836.57446</v>
      </c>
      <c r="I250" s="6">
        <v>534.37239999999997</v>
      </c>
      <c r="J250" s="6">
        <v>-4065.4164000000001</v>
      </c>
      <c r="K250" s="6">
        <v>1208.8533500000001</v>
      </c>
      <c r="L250" s="6">
        <v>0</v>
      </c>
      <c r="M250" s="6">
        <v>0</v>
      </c>
      <c r="N250" s="6">
        <v>0</v>
      </c>
      <c r="O250" s="6">
        <v>47028.484649999999</v>
      </c>
      <c r="P250" s="6">
        <v>9582.7107699999997</v>
      </c>
      <c r="Q250" s="6">
        <v>28960.572410000001</v>
      </c>
      <c r="R250" s="6">
        <v>118917.65943</v>
      </c>
    </row>
    <row r="251" spans="1:18" x14ac:dyDescent="0.25">
      <c r="A251" s="5" t="s">
        <v>79</v>
      </c>
      <c r="B251" s="5" t="s">
        <v>76</v>
      </c>
      <c r="C251" s="6">
        <f>SUM(C247:C250)</f>
        <v>14902.003720000001</v>
      </c>
      <c r="D251" s="6">
        <f>SUM(D247:D250)</f>
        <v>0</v>
      </c>
      <c r="E251" s="6">
        <f>SUM(E247:E250)</f>
        <v>14615.140509999999</v>
      </c>
      <c r="F251" s="6">
        <f>SUM(F247:F250)</f>
        <v>129440.42808999999</v>
      </c>
      <c r="G251" s="6">
        <f>SUM(G247:G250)</f>
        <v>45606.007709999998</v>
      </c>
      <c r="H251" s="6">
        <f>SUM(H247:H250)</f>
        <v>70866.991380000007</v>
      </c>
      <c r="I251" s="6">
        <f>SUM(I247:I250)</f>
        <v>25711.22047</v>
      </c>
      <c r="J251" s="6">
        <f>SUM(J247:J250)</f>
        <v>2269.2958799999997</v>
      </c>
      <c r="K251" s="6">
        <f>SUM(K247:K250)</f>
        <v>33881.075349999999</v>
      </c>
      <c r="L251" s="6">
        <f>SUM(L247:L250)</f>
        <v>-3.6844199999999998</v>
      </c>
      <c r="M251" s="6">
        <f>SUM(M247:M250)</f>
        <v>0</v>
      </c>
      <c r="N251" s="6">
        <f>SUM(N247:N250)</f>
        <v>0</v>
      </c>
      <c r="O251" s="6">
        <f>SUM(O247:O250)</f>
        <v>76014.63751</v>
      </c>
      <c r="P251" s="6">
        <f>SUM(P247:P250)</f>
        <v>156925.07744000002</v>
      </c>
      <c r="Q251" s="6">
        <f>SUM(Q247:Q250)</f>
        <v>160634.86919999999</v>
      </c>
      <c r="R251" s="6">
        <f>SUM(R247:R250)</f>
        <v>730863.06284000003</v>
      </c>
    </row>
    <row r="252" spans="1:18" x14ac:dyDescent="0.25">
      <c r="A252" s="5" t="s">
        <v>54</v>
      </c>
      <c r="B252" s="5" t="s">
        <v>1</v>
      </c>
      <c r="C252" s="6">
        <v>0</v>
      </c>
      <c r="D252" s="6">
        <v>0</v>
      </c>
      <c r="E252" s="6">
        <v>26183.578979999998</v>
      </c>
      <c r="F252" s="6">
        <v>34552.634839999999</v>
      </c>
      <c r="G252" s="6">
        <v>1528.317</v>
      </c>
      <c r="H252" s="6">
        <v>10401.401</v>
      </c>
      <c r="I252" s="6">
        <v>514.94500000000005</v>
      </c>
      <c r="J252" s="6">
        <v>5694.4758599999996</v>
      </c>
      <c r="K252" s="6">
        <v>8079.4393700000001</v>
      </c>
      <c r="L252" s="6">
        <v>688.80565999999999</v>
      </c>
      <c r="M252" s="6">
        <v>-172.57166000000001</v>
      </c>
      <c r="N252" s="6">
        <v>0</v>
      </c>
      <c r="O252" s="6">
        <v>4872.7314200000001</v>
      </c>
      <c r="P252" s="6">
        <v>40173.727830000003</v>
      </c>
      <c r="Q252" s="6">
        <v>54083.745669999997</v>
      </c>
      <c r="R252" s="6">
        <v>186601.23097</v>
      </c>
    </row>
    <row r="253" spans="1:18" x14ac:dyDescent="0.25">
      <c r="A253" s="5" t="s">
        <v>79</v>
      </c>
      <c r="B253" s="5" t="s">
        <v>2</v>
      </c>
      <c r="C253" s="6">
        <v>15834.716</v>
      </c>
      <c r="D253" s="6">
        <v>0</v>
      </c>
      <c r="E253" s="6">
        <v>1688.79314</v>
      </c>
      <c r="F253" s="6">
        <v>342.32900000000001</v>
      </c>
      <c r="G253" s="6">
        <v>0</v>
      </c>
      <c r="H253" s="6">
        <v>0</v>
      </c>
      <c r="I253" s="6">
        <v>0</v>
      </c>
      <c r="J253" s="6">
        <v>2235.9143199999999</v>
      </c>
      <c r="K253" s="6">
        <v>1380.29322</v>
      </c>
      <c r="L253" s="6">
        <v>0</v>
      </c>
      <c r="M253" s="6">
        <v>0</v>
      </c>
      <c r="N253" s="6">
        <v>0</v>
      </c>
      <c r="O253" s="6">
        <v>199.00800000000001</v>
      </c>
      <c r="P253" s="6">
        <v>14073.9928</v>
      </c>
      <c r="Q253" s="6">
        <v>14572.6831</v>
      </c>
      <c r="R253" s="6">
        <v>50327.729579999999</v>
      </c>
    </row>
    <row r="254" spans="1:18" x14ac:dyDescent="0.25">
      <c r="A254" s="5" t="s">
        <v>79</v>
      </c>
      <c r="B254" s="5" t="s">
        <v>3</v>
      </c>
      <c r="C254" s="6">
        <v>0</v>
      </c>
      <c r="D254" s="6">
        <v>0</v>
      </c>
      <c r="E254" s="6">
        <v>-9.8950499999999995</v>
      </c>
      <c r="F254" s="6">
        <v>-9.6124500000000008</v>
      </c>
      <c r="G254" s="6">
        <v>0</v>
      </c>
      <c r="H254" s="6">
        <v>0</v>
      </c>
      <c r="I254" s="6">
        <v>0</v>
      </c>
      <c r="J254" s="6">
        <v>-36.137630000000001</v>
      </c>
      <c r="K254" s="6">
        <v>0</v>
      </c>
      <c r="L254" s="6">
        <v>0</v>
      </c>
      <c r="M254" s="6">
        <v>0</v>
      </c>
      <c r="N254" s="6">
        <v>0</v>
      </c>
      <c r="O254" s="6">
        <v>283.57900000000001</v>
      </c>
      <c r="P254" s="6">
        <v>862.93</v>
      </c>
      <c r="Q254" s="6">
        <v>87.496859999999998</v>
      </c>
      <c r="R254" s="6">
        <v>1178.3607300000001</v>
      </c>
    </row>
    <row r="255" spans="1:18" x14ac:dyDescent="0.25">
      <c r="A255" s="5" t="s">
        <v>79</v>
      </c>
      <c r="B255" s="5" t="s">
        <v>4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2626.07521</v>
      </c>
      <c r="R255" s="6">
        <v>2626.07521</v>
      </c>
    </row>
    <row r="256" spans="1:18" x14ac:dyDescent="0.25">
      <c r="A256" s="5" t="s">
        <v>79</v>
      </c>
      <c r="B256" s="5" t="s">
        <v>76</v>
      </c>
      <c r="C256" s="6">
        <f>SUM(C252:C255)</f>
        <v>15834.716</v>
      </c>
      <c r="D256" s="6">
        <f>SUM(D252:D255)</f>
        <v>0</v>
      </c>
      <c r="E256" s="6">
        <f>SUM(E252:E255)</f>
        <v>27862.477070000001</v>
      </c>
      <c r="F256" s="6">
        <f>SUM(F252:F255)</f>
        <v>34885.351389999996</v>
      </c>
      <c r="G256" s="6">
        <f>SUM(G252:G255)</f>
        <v>1528.317</v>
      </c>
      <c r="H256" s="6">
        <f>SUM(H252:H255)</f>
        <v>10401.401</v>
      </c>
      <c r="I256" s="6">
        <f>SUM(I252:I255)</f>
        <v>514.94500000000005</v>
      </c>
      <c r="J256" s="6">
        <f>SUM(J252:J255)</f>
        <v>7894.2525499999992</v>
      </c>
      <c r="K256" s="6">
        <f>SUM(K252:K255)</f>
        <v>9459.7325899999996</v>
      </c>
      <c r="L256" s="6">
        <f>SUM(L252:L255)</f>
        <v>688.80565999999999</v>
      </c>
      <c r="M256" s="6">
        <f>SUM(M252:M255)</f>
        <v>-172.57166000000001</v>
      </c>
      <c r="N256" s="6">
        <f>SUM(N252:N255)</f>
        <v>0</v>
      </c>
      <c r="O256" s="6">
        <f>SUM(O252:O255)</f>
        <v>5355.3184199999996</v>
      </c>
      <c r="P256" s="6">
        <f>SUM(P252:P255)</f>
        <v>55110.650630000004</v>
      </c>
      <c r="Q256" s="6">
        <f>SUM(Q252:Q255)</f>
        <v>71370.000839999993</v>
      </c>
      <c r="R256" s="6">
        <f>SUM(R252:R255)</f>
        <v>240733.39649000001</v>
      </c>
    </row>
    <row r="257" spans="1:18" x14ac:dyDescent="0.25">
      <c r="A257" s="5" t="s">
        <v>55</v>
      </c>
      <c r="B257" s="5" t="s">
        <v>1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500</v>
      </c>
      <c r="L257" s="6">
        <v>0</v>
      </c>
      <c r="M257" s="6">
        <v>0</v>
      </c>
      <c r="N257" s="6">
        <v>0</v>
      </c>
      <c r="O257" s="6">
        <v>0</v>
      </c>
      <c r="P257" s="6">
        <v>20</v>
      </c>
      <c r="Q257" s="6">
        <v>-520</v>
      </c>
      <c r="R257" s="6">
        <v>0</v>
      </c>
    </row>
    <row r="258" spans="1:18" x14ac:dyDescent="0.25">
      <c r="A258" s="5" t="s">
        <v>79</v>
      </c>
      <c r="B258" s="5" t="s">
        <v>2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</row>
    <row r="259" spans="1:18" x14ac:dyDescent="0.25">
      <c r="A259" s="5" t="s">
        <v>79</v>
      </c>
      <c r="B259" s="5" t="s">
        <v>4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6">
        <v>0</v>
      </c>
      <c r="R259" s="6">
        <v>0</v>
      </c>
    </row>
    <row r="260" spans="1:18" x14ac:dyDescent="0.25">
      <c r="A260" s="5" t="s">
        <v>79</v>
      </c>
      <c r="B260" s="5" t="s">
        <v>76</v>
      </c>
      <c r="C260" s="6">
        <f>SUM(C257:C259)</f>
        <v>0</v>
      </c>
      <c r="D260" s="6">
        <f>SUM(D257:D259)</f>
        <v>0</v>
      </c>
      <c r="E260" s="6">
        <f>SUM(E257:E259)</f>
        <v>0</v>
      </c>
      <c r="F260" s="6">
        <f>SUM(F257:F259)</f>
        <v>0</v>
      </c>
      <c r="G260" s="6">
        <f>SUM(G257:G259)</f>
        <v>0</v>
      </c>
      <c r="H260" s="6">
        <f>SUM(H257:H259)</f>
        <v>0</v>
      </c>
      <c r="I260" s="6">
        <f>SUM(I257:I259)</f>
        <v>0</v>
      </c>
      <c r="J260" s="6">
        <f>SUM(J257:J259)</f>
        <v>0</v>
      </c>
      <c r="K260" s="6">
        <f>SUM(K257:K259)</f>
        <v>500</v>
      </c>
      <c r="L260" s="6">
        <f>SUM(L257:L259)</f>
        <v>0</v>
      </c>
      <c r="M260" s="6">
        <f>SUM(M257:M259)</f>
        <v>0</v>
      </c>
      <c r="N260" s="6">
        <f>SUM(N257:N259)</f>
        <v>0</v>
      </c>
      <c r="O260" s="6">
        <f>SUM(O257:O259)</f>
        <v>0</v>
      </c>
      <c r="P260" s="6">
        <f>SUM(P257:P259)</f>
        <v>20</v>
      </c>
      <c r="Q260" s="6">
        <f>SUM(Q257:Q259)</f>
        <v>-520</v>
      </c>
      <c r="R260" s="6">
        <f>SUM(R257:R259)</f>
        <v>0</v>
      </c>
    </row>
    <row r="261" spans="1:18" x14ac:dyDescent="0.25">
      <c r="A261" s="5" t="s">
        <v>56</v>
      </c>
      <c r="B261" s="5" t="s">
        <v>1</v>
      </c>
      <c r="C261" s="6">
        <v>0</v>
      </c>
      <c r="D261" s="6">
        <v>0</v>
      </c>
      <c r="E261" s="6">
        <v>-125.59341000000001</v>
      </c>
      <c r="F261" s="6">
        <v>5757.6688000000004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</v>
      </c>
      <c r="O261" s="6">
        <v>0</v>
      </c>
      <c r="P261" s="6">
        <v>-4629.3955699999997</v>
      </c>
      <c r="Q261" s="6">
        <v>-1002.6798199999999</v>
      </c>
      <c r="R261" s="6">
        <v>0</v>
      </c>
    </row>
    <row r="262" spans="1:18" x14ac:dyDescent="0.25">
      <c r="A262" s="5" t="s">
        <v>79</v>
      </c>
      <c r="B262" s="5" t="s">
        <v>2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</row>
    <row r="263" spans="1:18" x14ac:dyDescent="0.25">
      <c r="A263" s="5" t="s">
        <v>79</v>
      </c>
      <c r="B263" s="5" t="s">
        <v>4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0</v>
      </c>
      <c r="Q263" s="6">
        <v>0</v>
      </c>
      <c r="R263" s="6">
        <v>0</v>
      </c>
    </row>
    <row r="264" spans="1:18" x14ac:dyDescent="0.25">
      <c r="A264" s="5" t="s">
        <v>79</v>
      </c>
      <c r="B264" s="5" t="s">
        <v>76</v>
      </c>
      <c r="C264" s="6">
        <f>SUM(C261:C263)</f>
        <v>0</v>
      </c>
      <c r="D264" s="6">
        <f>SUM(D261:D263)</f>
        <v>0</v>
      </c>
      <c r="E264" s="6">
        <f>SUM(E261:E263)</f>
        <v>-125.59341000000001</v>
      </c>
      <c r="F264" s="6">
        <f>SUM(F261:F263)</f>
        <v>5757.6688000000004</v>
      </c>
      <c r="G264" s="6">
        <f>SUM(G261:G263)</f>
        <v>0</v>
      </c>
      <c r="H264" s="6">
        <f>SUM(H261:H263)</f>
        <v>0</v>
      </c>
      <c r="I264" s="6">
        <f>SUM(I261:I263)</f>
        <v>0</v>
      </c>
      <c r="J264" s="6">
        <f>SUM(J261:J263)</f>
        <v>0</v>
      </c>
      <c r="K264" s="6">
        <f>SUM(K261:K263)</f>
        <v>0</v>
      </c>
      <c r="L264" s="6">
        <f>SUM(L261:L263)</f>
        <v>0</v>
      </c>
      <c r="M264" s="6">
        <f>SUM(M261:M263)</f>
        <v>0</v>
      </c>
      <c r="N264" s="6">
        <f>SUM(N261:N263)</f>
        <v>0</v>
      </c>
      <c r="O264" s="6">
        <f>SUM(O261:O263)</f>
        <v>0</v>
      </c>
      <c r="P264" s="6">
        <f>SUM(P261:P263)</f>
        <v>-4629.3955699999997</v>
      </c>
      <c r="Q264" s="6">
        <f>SUM(Q261:Q263)</f>
        <v>-1002.6798199999999</v>
      </c>
      <c r="R264" s="6">
        <f>SUM(R261:R263)</f>
        <v>0</v>
      </c>
    </row>
    <row r="265" spans="1:18" x14ac:dyDescent="0.25">
      <c r="A265" s="5" t="s">
        <v>57</v>
      </c>
      <c r="B265" s="5" t="s">
        <v>1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</row>
    <row r="266" spans="1:18" x14ac:dyDescent="0.25">
      <c r="A266" s="5" t="s">
        <v>79</v>
      </c>
      <c r="B266" s="5" t="s">
        <v>2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</row>
    <row r="267" spans="1:18" x14ac:dyDescent="0.25">
      <c r="A267" s="5" t="s">
        <v>79</v>
      </c>
      <c r="B267" s="5" t="s">
        <v>3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</row>
    <row r="268" spans="1:18" x14ac:dyDescent="0.25">
      <c r="A268" s="5" t="s">
        <v>79</v>
      </c>
      <c r="B268" s="5" t="s">
        <v>4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</row>
    <row r="269" spans="1:18" x14ac:dyDescent="0.25">
      <c r="A269" s="5" t="s">
        <v>79</v>
      </c>
      <c r="B269" s="5" t="s">
        <v>76</v>
      </c>
      <c r="C269" s="6">
        <f>SUM(C265:C268)</f>
        <v>0</v>
      </c>
      <c r="D269" s="6">
        <f>SUM(D265:D268)</f>
        <v>0</v>
      </c>
      <c r="E269" s="6">
        <f>SUM(E265:E268)</f>
        <v>0</v>
      </c>
      <c r="F269" s="6">
        <f>SUM(F265:F268)</f>
        <v>0</v>
      </c>
      <c r="G269" s="6">
        <f>SUM(G265:G268)</f>
        <v>0</v>
      </c>
      <c r="H269" s="6">
        <f>SUM(H265:H268)</f>
        <v>0</v>
      </c>
      <c r="I269" s="6">
        <f>SUM(I265:I268)</f>
        <v>0</v>
      </c>
      <c r="J269" s="6">
        <f>SUM(J265:J268)</f>
        <v>0</v>
      </c>
      <c r="K269" s="6">
        <f>SUM(K265:K268)</f>
        <v>0</v>
      </c>
      <c r="L269" s="6">
        <f>SUM(L265:L268)</f>
        <v>0</v>
      </c>
      <c r="M269" s="6">
        <f>SUM(M265:M268)</f>
        <v>0</v>
      </c>
      <c r="N269" s="6">
        <f>SUM(N265:N268)</f>
        <v>0</v>
      </c>
      <c r="O269" s="6">
        <f>SUM(O265:O268)</f>
        <v>0</v>
      </c>
      <c r="P269" s="6">
        <f>SUM(P265:P268)</f>
        <v>0</v>
      </c>
      <c r="Q269" s="6">
        <f>SUM(Q265:Q268)</f>
        <v>0</v>
      </c>
      <c r="R269" s="6">
        <f>SUM(R265:R268)</f>
        <v>0</v>
      </c>
    </row>
    <row r="270" spans="1:18" x14ac:dyDescent="0.25">
      <c r="A270" s="5" t="s">
        <v>58</v>
      </c>
      <c r="B270" s="5" t="s">
        <v>1</v>
      </c>
      <c r="C270" s="6">
        <v>0</v>
      </c>
      <c r="D270" s="6">
        <v>0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5.2808400000000004</v>
      </c>
      <c r="Q270" s="6">
        <v>3251.3295199999998</v>
      </c>
      <c r="R270" s="6">
        <v>3256.6103600000001</v>
      </c>
    </row>
    <row r="271" spans="1:18" x14ac:dyDescent="0.25">
      <c r="A271" s="5" t="s">
        <v>79</v>
      </c>
      <c r="B271" s="5" t="s">
        <v>4</v>
      </c>
      <c r="C271" s="6">
        <v>0</v>
      </c>
      <c r="D271" s="6">
        <v>0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546.41324999999995</v>
      </c>
      <c r="Q271" s="6">
        <v>-552.03060000000005</v>
      </c>
      <c r="R271" s="6">
        <v>-5.6173500000000001</v>
      </c>
    </row>
    <row r="272" spans="1:18" x14ac:dyDescent="0.25">
      <c r="A272" s="5" t="s">
        <v>79</v>
      </c>
      <c r="B272" s="5" t="s">
        <v>76</v>
      </c>
      <c r="C272" s="6">
        <f>SUM(C270:C271)</f>
        <v>0</v>
      </c>
      <c r="D272" s="6">
        <f>SUM(D270:D271)</f>
        <v>0</v>
      </c>
      <c r="E272" s="6">
        <f>SUM(E270:E271)</f>
        <v>0</v>
      </c>
      <c r="F272" s="6">
        <f>SUM(F270:F271)</f>
        <v>0</v>
      </c>
      <c r="G272" s="6">
        <f>SUM(G270:G271)</f>
        <v>0</v>
      </c>
      <c r="H272" s="6">
        <f>SUM(H270:H271)</f>
        <v>0</v>
      </c>
      <c r="I272" s="6">
        <f>SUM(I270:I271)</f>
        <v>0</v>
      </c>
      <c r="J272" s="6">
        <f>SUM(J270:J271)</f>
        <v>0</v>
      </c>
      <c r="K272" s="6">
        <f>SUM(K270:K271)</f>
        <v>0</v>
      </c>
      <c r="L272" s="6">
        <f>SUM(L270:L271)</f>
        <v>0</v>
      </c>
      <c r="M272" s="6">
        <f>SUM(M270:M271)</f>
        <v>0</v>
      </c>
      <c r="N272" s="6">
        <f>SUM(N270:N271)</f>
        <v>0</v>
      </c>
      <c r="O272" s="6">
        <f>SUM(O270:O271)</f>
        <v>0</v>
      </c>
      <c r="P272" s="6">
        <f>SUM(P270:P271)</f>
        <v>551.69408999999996</v>
      </c>
      <c r="Q272" s="6">
        <f>SUM(Q270:Q271)</f>
        <v>2699.2989199999997</v>
      </c>
      <c r="R272" s="6">
        <f>SUM(R270:R271)</f>
        <v>3250.9930100000001</v>
      </c>
    </row>
    <row r="273" spans="1:18" x14ac:dyDescent="0.25">
      <c r="A273" s="5" t="s">
        <v>59</v>
      </c>
      <c r="B273" s="5" t="s">
        <v>1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</row>
    <row r="274" spans="1:18" x14ac:dyDescent="0.25">
      <c r="A274" s="5" t="s">
        <v>79</v>
      </c>
      <c r="B274" s="5" t="s">
        <v>2</v>
      </c>
      <c r="C274" s="6">
        <v>0</v>
      </c>
      <c r="D274" s="6">
        <v>0</v>
      </c>
      <c r="E274" s="6">
        <v>1057.52026</v>
      </c>
      <c r="F274" s="6">
        <v>-44.102800000000002</v>
      </c>
      <c r="G274" s="6">
        <v>0</v>
      </c>
      <c r="H274" s="6">
        <v>0</v>
      </c>
      <c r="I274" s="6">
        <v>0</v>
      </c>
      <c r="J274" s="6">
        <v>0</v>
      </c>
      <c r="K274" s="6">
        <v>-1854.7873400000001</v>
      </c>
      <c r="L274" s="6">
        <v>0</v>
      </c>
      <c r="M274" s="6">
        <v>0</v>
      </c>
      <c r="N274" s="6">
        <v>0</v>
      </c>
      <c r="O274" s="6">
        <v>0</v>
      </c>
      <c r="P274" s="6">
        <v>1303.9900500000001</v>
      </c>
      <c r="Q274" s="6">
        <v>2474.8024399999999</v>
      </c>
      <c r="R274" s="6">
        <v>2937.4226100000001</v>
      </c>
    </row>
    <row r="275" spans="1:18" x14ac:dyDescent="0.25">
      <c r="A275" s="5" t="s">
        <v>79</v>
      </c>
      <c r="B275" s="5" t="s">
        <v>4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</row>
    <row r="276" spans="1:18" x14ac:dyDescent="0.25">
      <c r="A276" s="5" t="s">
        <v>79</v>
      </c>
      <c r="B276" s="5" t="s">
        <v>76</v>
      </c>
      <c r="C276" s="6">
        <f>SUM(C273:C275)</f>
        <v>0</v>
      </c>
      <c r="D276" s="6">
        <f>SUM(D273:D275)</f>
        <v>0</v>
      </c>
      <c r="E276" s="6">
        <f>SUM(E273:E275)</f>
        <v>1057.52026</v>
      </c>
      <c r="F276" s="6">
        <f>SUM(F273:F275)</f>
        <v>-44.102800000000002</v>
      </c>
      <c r="G276" s="6">
        <f>SUM(G273:G275)</f>
        <v>0</v>
      </c>
      <c r="H276" s="6">
        <f>SUM(H273:H275)</f>
        <v>0</v>
      </c>
      <c r="I276" s="6">
        <f>SUM(I273:I275)</f>
        <v>0</v>
      </c>
      <c r="J276" s="6">
        <f>SUM(J273:J275)</f>
        <v>0</v>
      </c>
      <c r="K276" s="6">
        <f>SUM(K273:K275)</f>
        <v>-1854.7873400000001</v>
      </c>
      <c r="L276" s="6">
        <f>SUM(L273:L275)</f>
        <v>0</v>
      </c>
      <c r="M276" s="6">
        <f>SUM(M273:M275)</f>
        <v>0</v>
      </c>
      <c r="N276" s="6">
        <f>SUM(N273:N275)</f>
        <v>0</v>
      </c>
      <c r="O276" s="6">
        <f>SUM(O273:O275)</f>
        <v>0</v>
      </c>
      <c r="P276" s="6">
        <f>SUM(P273:P275)</f>
        <v>1303.9900500000001</v>
      </c>
      <c r="Q276" s="6">
        <f>SUM(Q273:Q275)</f>
        <v>2474.8024399999999</v>
      </c>
      <c r="R276" s="6">
        <f>SUM(R273:R275)</f>
        <v>2937.4226100000001</v>
      </c>
    </row>
    <row r="277" spans="1:18" x14ac:dyDescent="0.25">
      <c r="A277" s="5" t="s">
        <v>60</v>
      </c>
      <c r="B277" s="5" t="s">
        <v>3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</row>
    <row r="278" spans="1:18" x14ac:dyDescent="0.25">
      <c r="A278" s="5" t="s">
        <v>79</v>
      </c>
      <c r="B278" s="5" t="s">
        <v>4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</row>
    <row r="279" spans="1:18" x14ac:dyDescent="0.25">
      <c r="A279" s="5" t="s">
        <v>79</v>
      </c>
      <c r="B279" s="5" t="s">
        <v>76</v>
      </c>
      <c r="C279" s="6">
        <f>SUM(C277:C278)</f>
        <v>0</v>
      </c>
      <c r="D279" s="6">
        <f>SUM(D277:D278)</f>
        <v>0</v>
      </c>
      <c r="E279" s="6">
        <f>SUM(E277:E278)</f>
        <v>0</v>
      </c>
      <c r="F279" s="6">
        <f>SUM(F277:F278)</f>
        <v>0</v>
      </c>
      <c r="G279" s="6">
        <f>SUM(G277:G278)</f>
        <v>0</v>
      </c>
      <c r="H279" s="6">
        <f>SUM(H277:H278)</f>
        <v>0</v>
      </c>
      <c r="I279" s="6">
        <f>SUM(I277:I278)</f>
        <v>0</v>
      </c>
      <c r="J279" s="6">
        <f>SUM(J277:J278)</f>
        <v>0</v>
      </c>
      <c r="K279" s="6">
        <f>SUM(K277:K278)</f>
        <v>0</v>
      </c>
      <c r="L279" s="6">
        <f>SUM(L277:L278)</f>
        <v>0</v>
      </c>
      <c r="M279" s="6">
        <f>SUM(M277:M278)</f>
        <v>0</v>
      </c>
      <c r="N279" s="6">
        <f>SUM(N277:N278)</f>
        <v>0</v>
      </c>
      <c r="O279" s="6">
        <f>SUM(O277:O278)</f>
        <v>0</v>
      </c>
      <c r="P279" s="6">
        <f>SUM(P277:P278)</f>
        <v>0</v>
      </c>
      <c r="Q279" s="6">
        <f>SUM(Q277:Q278)</f>
        <v>0</v>
      </c>
      <c r="R279" s="6">
        <f>SUM(R277:R278)</f>
        <v>0</v>
      </c>
    </row>
    <row r="280" spans="1:18" x14ac:dyDescent="0.25">
      <c r="A280" s="5" t="s">
        <v>86</v>
      </c>
      <c r="B280" s="5" t="s">
        <v>1</v>
      </c>
      <c r="C280" s="6">
        <v>326358</v>
      </c>
      <c r="D280" s="6">
        <v>16204</v>
      </c>
      <c r="E280" s="6">
        <v>1586080</v>
      </c>
      <c r="F280" s="6">
        <v>2736631</v>
      </c>
      <c r="G280" s="6">
        <v>156835</v>
      </c>
      <c r="H280" s="6">
        <v>1395164</v>
      </c>
      <c r="I280" s="6">
        <v>52323</v>
      </c>
      <c r="J280" s="6">
        <v>445170</v>
      </c>
      <c r="K280" s="6">
        <v>1054857</v>
      </c>
      <c r="L280" s="6">
        <v>25398</v>
      </c>
      <c r="M280" s="6">
        <v>67258</v>
      </c>
      <c r="N280" s="6">
        <v>1365</v>
      </c>
      <c r="O280" s="6">
        <v>801410</v>
      </c>
      <c r="P280" s="6">
        <v>1605113</v>
      </c>
      <c r="Q280" s="6">
        <v>2690219</v>
      </c>
      <c r="R280" s="6">
        <v>12960385</v>
      </c>
    </row>
    <row r="281" spans="1:18" x14ac:dyDescent="0.25">
      <c r="A281" s="5"/>
      <c r="B281" s="5" t="s">
        <v>2</v>
      </c>
      <c r="C281" s="6">
        <v>472486</v>
      </c>
      <c r="D281" s="6">
        <v>2553</v>
      </c>
      <c r="E281" s="6">
        <v>531131</v>
      </c>
      <c r="F281" s="6">
        <v>563643</v>
      </c>
      <c r="G281" s="6">
        <v>302258</v>
      </c>
      <c r="H281" s="6">
        <v>568071</v>
      </c>
      <c r="I281" s="6">
        <v>294183</v>
      </c>
      <c r="J281" s="6">
        <v>354207</v>
      </c>
      <c r="K281" s="6">
        <v>593876</v>
      </c>
      <c r="L281" s="6">
        <v>59596</v>
      </c>
      <c r="M281" s="6">
        <v>46448</v>
      </c>
      <c r="N281" s="6">
        <v>0</v>
      </c>
      <c r="O281" s="6">
        <v>861462</v>
      </c>
      <c r="P281" s="6">
        <v>767191</v>
      </c>
      <c r="Q281" s="6">
        <v>2114335</v>
      </c>
      <c r="R281" s="6">
        <v>7531439</v>
      </c>
    </row>
    <row r="282" spans="1:18" x14ac:dyDescent="0.25">
      <c r="A282" s="5"/>
      <c r="B282" s="5" t="s">
        <v>3</v>
      </c>
      <c r="C282" s="6">
        <v>881410</v>
      </c>
      <c r="D282" s="6">
        <v>7345</v>
      </c>
      <c r="E282" s="6">
        <v>964182</v>
      </c>
      <c r="F282" s="6">
        <v>1366555</v>
      </c>
      <c r="G282" s="6">
        <v>306532</v>
      </c>
      <c r="H282" s="6">
        <v>1257088</v>
      </c>
      <c r="I282" s="6">
        <v>140363</v>
      </c>
      <c r="J282" s="6">
        <v>749704</v>
      </c>
      <c r="K282" s="6">
        <v>942183</v>
      </c>
      <c r="L282" s="6">
        <v>49548</v>
      </c>
      <c r="M282" s="6">
        <v>85842</v>
      </c>
      <c r="N282" s="6">
        <v>27711</v>
      </c>
      <c r="O282" s="6">
        <v>2388190</v>
      </c>
      <c r="P282" s="6">
        <v>1735517</v>
      </c>
      <c r="Q282" s="6">
        <v>4213094</v>
      </c>
      <c r="R282" s="6">
        <v>15115263</v>
      </c>
    </row>
    <row r="283" spans="1:18" x14ac:dyDescent="0.25">
      <c r="A283" s="5"/>
      <c r="B283" s="5" t="s">
        <v>4</v>
      </c>
      <c r="C283" s="6">
        <v>-142610</v>
      </c>
      <c r="D283" s="6">
        <v>470</v>
      </c>
      <c r="E283" s="6">
        <v>-40098</v>
      </c>
      <c r="F283" s="6">
        <v>-12140</v>
      </c>
      <c r="G283" s="6">
        <v>9174</v>
      </c>
      <c r="H283" s="6">
        <v>-110722</v>
      </c>
      <c r="I283" s="6">
        <v>-259105</v>
      </c>
      <c r="J283" s="6">
        <v>104811</v>
      </c>
      <c r="K283" s="6">
        <v>212632</v>
      </c>
      <c r="L283" s="6">
        <v>4758</v>
      </c>
      <c r="M283" s="6">
        <v>122466</v>
      </c>
      <c r="N283" s="6">
        <v>720</v>
      </c>
      <c r="O283" s="6">
        <v>-66423</v>
      </c>
      <c r="P283" s="6">
        <v>-174295</v>
      </c>
      <c r="Q283" s="6">
        <v>627883</v>
      </c>
      <c r="R283" s="6">
        <v>277523</v>
      </c>
    </row>
    <row r="284" spans="1:18" x14ac:dyDescent="0.25">
      <c r="A284" s="5"/>
      <c r="B284" s="5" t="s">
        <v>76</v>
      </c>
      <c r="C284" s="6">
        <v>1537644</v>
      </c>
      <c r="D284" s="6">
        <v>26571</v>
      </c>
      <c r="E284" s="6">
        <v>3041295</v>
      </c>
      <c r="F284" s="6">
        <v>4654689</v>
      </c>
      <c r="G284" s="6">
        <v>774798</v>
      </c>
      <c r="H284" s="6">
        <v>3109602</v>
      </c>
      <c r="I284" s="6">
        <v>227765</v>
      </c>
      <c r="J284" s="6">
        <v>1653892</v>
      </c>
      <c r="K284" s="6">
        <v>2803548</v>
      </c>
      <c r="L284" s="6">
        <v>139300</v>
      </c>
      <c r="M284" s="6">
        <v>322014</v>
      </c>
      <c r="N284" s="6">
        <v>29795.14</v>
      </c>
      <c r="O284" s="6">
        <v>3984639</v>
      </c>
      <c r="P284" s="6">
        <v>3933527</v>
      </c>
      <c r="Q284" s="6">
        <v>9645532</v>
      </c>
      <c r="R284" s="6">
        <v>35884610</v>
      </c>
    </row>
    <row r="285" spans="1:18" x14ac:dyDescent="0.25">
      <c r="A285" s="5"/>
      <c r="B285" s="5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</row>
    <row r="286" spans="1:18" x14ac:dyDescent="0.25">
      <c r="A286" s="5"/>
      <c r="B286" s="5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</row>
    <row r="287" spans="1:18" x14ac:dyDescent="0.25">
      <c r="A287" s="5"/>
      <c r="B287" s="5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</row>
    <row r="288" spans="1:18" x14ac:dyDescent="0.25">
      <c r="A288" s="5"/>
      <c r="B288" s="5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</row>
  </sheetData>
  <pageMargins left="0.7" right="0.7" top="0.75" bottom="0.75" header="0.3" footer="0.3"/>
  <pageSetup paperSize="5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Federal Highway Administration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USDOT_User</dc:creator>
  <cp:lastModifiedBy>USDOT_User</cp:lastModifiedBy>
  <cp:lastPrinted>2015-11-10T18:24:52Z</cp:lastPrinted>
  <dcterms:created xsi:type="dcterms:W3CDTF">2015-11-10T16:35:35Z</dcterms:created>
  <dcterms:modified xsi:type="dcterms:W3CDTF">2015-11-10T18:27:33Z</dcterms:modified>
</cp:coreProperties>
</file>